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одготовка\2024 год\I созыв СНД МО\2025 год\19 сессия\решения-р\278-р уточнение бюджет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Hlk190627263" localSheetId="0">'Все года'!$A$380</definedName>
    <definedName name="_xlnm.Print_Titles" localSheetId="0">'Все года'!$17:$17</definedName>
    <definedName name="_xlnm.Print_Area" localSheetId="0">'Все года'!$A$1:$I$682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05" i="1" l="1"/>
  <c r="G344" i="1"/>
  <c r="G320" i="1"/>
  <c r="G362" i="1"/>
  <c r="G521" i="1"/>
  <c r="G88" i="1"/>
  <c r="I128" i="1"/>
  <c r="H128" i="1"/>
  <c r="G128" i="1"/>
  <c r="I106" i="1"/>
  <c r="H106" i="1"/>
  <c r="G106" i="1"/>
  <c r="G62" i="1"/>
  <c r="H60" i="1"/>
  <c r="H58" i="1"/>
  <c r="G58" i="1"/>
  <c r="H56" i="1"/>
  <c r="G56" i="1"/>
  <c r="G372" i="1" l="1"/>
  <c r="G368" i="1"/>
  <c r="G364" i="1"/>
  <c r="I366" i="1"/>
  <c r="H366" i="1"/>
  <c r="G366" i="1"/>
  <c r="I377" i="1"/>
  <c r="H377" i="1"/>
  <c r="G377" i="1"/>
  <c r="G407" i="1"/>
  <c r="I450" i="1"/>
  <c r="H450" i="1"/>
  <c r="G450" i="1"/>
  <c r="G594" i="1"/>
  <c r="G650" i="1"/>
  <c r="G232" i="1" l="1"/>
  <c r="G624" i="1" l="1"/>
  <c r="G623" i="1" s="1"/>
  <c r="G622" i="1" s="1"/>
  <c r="G621" i="1" s="1"/>
  <c r="G111" i="1"/>
  <c r="G110" i="1" s="1"/>
  <c r="G109" i="1" s="1"/>
  <c r="G108" i="1" s="1"/>
  <c r="G266" i="1" l="1"/>
  <c r="G605" i="1" l="1"/>
  <c r="G531" i="1" l="1"/>
  <c r="G274" i="1" l="1"/>
  <c r="G508" i="1" l="1"/>
  <c r="G194" i="1"/>
  <c r="G180" i="1"/>
  <c r="G218" i="1" l="1"/>
  <c r="G482" i="1" l="1"/>
  <c r="G464" i="1" l="1"/>
  <c r="G177" i="1"/>
  <c r="G176" i="1" s="1"/>
  <c r="G190" i="1"/>
  <c r="G123" i="1" l="1"/>
  <c r="G494" i="1" l="1"/>
  <c r="G493" i="1" s="1"/>
  <c r="G492" i="1" s="1"/>
  <c r="G491" i="1" s="1"/>
  <c r="G322" i="1"/>
  <c r="H325" i="1" l="1"/>
  <c r="H324" i="1" s="1"/>
  <c r="G211" i="1" l="1"/>
  <c r="G25" i="1" l="1"/>
  <c r="G24" i="1" s="1"/>
  <c r="G23" i="1" s="1"/>
  <c r="G22" i="1" s="1"/>
  <c r="G21" i="1" s="1"/>
  <c r="G20" i="1" l="1"/>
  <c r="G42" i="1"/>
  <c r="G210" i="1" l="1"/>
  <c r="G209" i="1" s="1"/>
  <c r="G208" i="1" s="1"/>
  <c r="G311" i="1" l="1"/>
  <c r="G310" i="1" s="1"/>
  <c r="G309" i="1" s="1"/>
  <c r="G308" i="1" s="1"/>
  <c r="G199" i="1"/>
  <c r="H402" i="1" l="1"/>
  <c r="H399" i="1" l="1"/>
  <c r="G475" i="1" l="1"/>
  <c r="G412" i="1" l="1"/>
  <c r="G411" i="1" s="1"/>
  <c r="G410" i="1" s="1"/>
  <c r="G409" i="1" s="1"/>
  <c r="G389" i="1"/>
  <c r="G388" i="1" s="1"/>
  <c r="G387" i="1" s="1"/>
  <c r="G386" i="1" s="1"/>
  <c r="G385" i="1" s="1"/>
  <c r="G395" i="1"/>
  <c r="G394" i="1" s="1"/>
  <c r="G393" i="1" s="1"/>
  <c r="G392" i="1" s="1"/>
  <c r="G460" i="1" l="1"/>
  <c r="G648" i="1"/>
  <c r="G316" i="1" l="1"/>
  <c r="G336" i="1" l="1"/>
  <c r="G335" i="1" s="1"/>
  <c r="G334" i="1" s="1"/>
  <c r="G126" i="1"/>
  <c r="G639" i="1" l="1"/>
  <c r="G560" i="1" l="1"/>
  <c r="G400" i="1" l="1"/>
  <c r="G74" i="1" l="1"/>
  <c r="G36" i="1"/>
  <c r="G94" i="1" l="1"/>
  <c r="G38" i="1"/>
  <c r="G241" i="1" l="1"/>
  <c r="G240" i="1" s="1"/>
  <c r="G239" i="1" s="1"/>
  <c r="G238" i="1" s="1"/>
  <c r="G132" i="1"/>
  <c r="I186" i="1" l="1"/>
  <c r="H186" i="1"/>
  <c r="G287" i="1" l="1"/>
  <c r="G280" i="1" l="1"/>
  <c r="G567" i="1"/>
  <c r="G566" i="1" s="1"/>
  <c r="G76" i="1"/>
  <c r="G530" i="1"/>
  <c r="G529" i="1" s="1"/>
  <c r="G272" i="1"/>
  <c r="G454" i="1" l="1"/>
  <c r="G453" i="1" s="1"/>
  <c r="G452" i="1" s="1"/>
  <c r="G382" i="1" l="1"/>
  <c r="G380" i="1" s="1"/>
  <c r="G379" i="1" s="1"/>
  <c r="G381" i="1" l="1"/>
  <c r="I539" i="1"/>
  <c r="I538" i="1" s="1"/>
  <c r="I537" i="1" s="1"/>
  <c r="I536" i="1" s="1"/>
  <c r="I535" i="1" s="1"/>
  <c r="H539" i="1"/>
  <c r="H538" i="1" s="1"/>
  <c r="H537" i="1" s="1"/>
  <c r="H536" i="1" s="1"/>
  <c r="H535" i="1" s="1"/>
  <c r="I534" i="1" l="1"/>
  <c r="H534" i="1"/>
  <c r="G359" i="1"/>
  <c r="G539" i="1"/>
  <c r="G538" i="1" s="1"/>
  <c r="G542" i="1" l="1"/>
  <c r="G541" i="1" s="1"/>
  <c r="G537" i="1" l="1"/>
  <c r="G536" i="1" s="1"/>
  <c r="G535" i="1" s="1"/>
  <c r="G505" i="1"/>
  <c r="G502" i="1"/>
  <c r="G297" i="1"/>
  <c r="G357" i="1"/>
  <c r="G371" i="1"/>
  <c r="G370" i="1" s="1"/>
  <c r="G501" i="1" l="1"/>
  <c r="G356" i="1"/>
  <c r="G534" i="1"/>
  <c r="G133" i="1"/>
  <c r="G617" i="1" l="1"/>
  <c r="G656" i="1"/>
  <c r="G630" i="1"/>
  <c r="I82" i="1" l="1"/>
  <c r="H82" i="1"/>
  <c r="I64" i="1"/>
  <c r="I55" i="1" s="1"/>
  <c r="G92" i="1" l="1"/>
  <c r="G319" i="1"/>
  <c r="G91" i="1" l="1"/>
  <c r="G90" i="1" s="1"/>
  <c r="G198" i="1" l="1"/>
  <c r="G197" i="1" s="1"/>
  <c r="G196" i="1" s="1"/>
  <c r="G527" i="1"/>
  <c r="G526" i="1" s="1"/>
  <c r="G525" i="1" s="1"/>
  <c r="G524" i="1" s="1"/>
  <c r="G523" i="1" s="1"/>
  <c r="G278" i="1" l="1"/>
  <c r="G248" i="1"/>
  <c r="H86" i="1" l="1"/>
  <c r="I104" i="1"/>
  <c r="H104" i="1"/>
  <c r="G646" i="1" l="1"/>
  <c r="H656" i="1" l="1"/>
  <c r="I656" i="1"/>
  <c r="H660" i="1"/>
  <c r="I660" i="1"/>
  <c r="G660" i="1"/>
  <c r="G655" i="1" s="1"/>
  <c r="H643" i="1"/>
  <c r="I643" i="1"/>
  <c r="G643" i="1"/>
  <c r="H641" i="1"/>
  <c r="I641" i="1"/>
  <c r="G641" i="1"/>
  <c r="H630" i="1"/>
  <c r="H629" i="1" s="1"/>
  <c r="H628" i="1" s="1"/>
  <c r="H627" i="1" s="1"/>
  <c r="H626" i="1" s="1"/>
  <c r="I630" i="1"/>
  <c r="I629" i="1" s="1"/>
  <c r="I628" i="1" s="1"/>
  <c r="I627" i="1" s="1"/>
  <c r="I626" i="1" s="1"/>
  <c r="G629" i="1"/>
  <c r="G628" i="1" s="1"/>
  <c r="G627" i="1" s="1"/>
  <c r="G626" i="1" s="1"/>
  <c r="H617" i="1"/>
  <c r="I617" i="1"/>
  <c r="H615" i="1"/>
  <c r="I615" i="1"/>
  <c r="G615" i="1"/>
  <c r="H611" i="1"/>
  <c r="I611" i="1"/>
  <c r="G611" i="1"/>
  <c r="H609" i="1"/>
  <c r="I609" i="1"/>
  <c r="G609" i="1"/>
  <c r="H603" i="1"/>
  <c r="I603" i="1"/>
  <c r="G603" i="1"/>
  <c r="H601" i="1"/>
  <c r="I601" i="1"/>
  <c r="G601" i="1"/>
  <c r="H590" i="1"/>
  <c r="I590" i="1"/>
  <c r="G590" i="1"/>
  <c r="H592" i="1"/>
  <c r="I592" i="1"/>
  <c r="G592" i="1"/>
  <c r="H582" i="1"/>
  <c r="H581" i="1" s="1"/>
  <c r="H580" i="1" s="1"/>
  <c r="H579" i="1" s="1"/>
  <c r="H578" i="1" s="1"/>
  <c r="I582" i="1"/>
  <c r="I581" i="1" s="1"/>
  <c r="I580" i="1" s="1"/>
  <c r="I579" i="1" s="1"/>
  <c r="I578" i="1" s="1"/>
  <c r="G582" i="1"/>
  <c r="G581" i="1" s="1"/>
  <c r="G580" i="1" s="1"/>
  <c r="G579" i="1" s="1"/>
  <c r="G578" i="1" s="1"/>
  <c r="H572" i="1"/>
  <c r="H571" i="1" s="1"/>
  <c r="H570" i="1" s="1"/>
  <c r="H569" i="1" s="1"/>
  <c r="I572" i="1"/>
  <c r="I571" i="1" s="1"/>
  <c r="I570" i="1" s="1"/>
  <c r="I569" i="1" s="1"/>
  <c r="G572" i="1"/>
  <c r="G571" i="1" s="1"/>
  <c r="G570" i="1" s="1"/>
  <c r="G575" i="1"/>
  <c r="G574" i="1" s="1"/>
  <c r="H567" i="1"/>
  <c r="H566" i="1" s="1"/>
  <c r="H565" i="1" s="1"/>
  <c r="H564" i="1" s="1"/>
  <c r="H563" i="1" s="1"/>
  <c r="I567" i="1"/>
  <c r="I566" i="1" s="1"/>
  <c r="I565" i="1" s="1"/>
  <c r="I564" i="1" s="1"/>
  <c r="I563" i="1" s="1"/>
  <c r="G565" i="1"/>
  <c r="G564" i="1" s="1"/>
  <c r="G563" i="1" s="1"/>
  <c r="H560" i="1"/>
  <c r="I560" i="1"/>
  <c r="H556" i="1"/>
  <c r="I556" i="1"/>
  <c r="G556" i="1"/>
  <c r="H521" i="1"/>
  <c r="H520" i="1" s="1"/>
  <c r="H519" i="1" s="1"/>
  <c r="H518" i="1" s="1"/>
  <c r="H517" i="1" s="1"/>
  <c r="H516" i="1" s="1"/>
  <c r="I521" i="1"/>
  <c r="I520" i="1" s="1"/>
  <c r="I519" i="1" s="1"/>
  <c r="I518" i="1" s="1"/>
  <c r="I517" i="1" s="1"/>
  <c r="I516" i="1" s="1"/>
  <c r="G520" i="1"/>
  <c r="G519" i="1" s="1"/>
  <c r="G518" i="1" s="1"/>
  <c r="G517" i="1" s="1"/>
  <c r="G516" i="1" s="1"/>
  <c r="H514" i="1"/>
  <c r="H513" i="1" s="1"/>
  <c r="I514" i="1"/>
  <c r="I513" i="1" s="1"/>
  <c r="G514" i="1"/>
  <c r="G513" i="1" s="1"/>
  <c r="H546" i="1"/>
  <c r="I546" i="1"/>
  <c r="H548" i="1"/>
  <c r="I548" i="1"/>
  <c r="H511" i="1"/>
  <c r="H510" i="1" s="1"/>
  <c r="I511" i="1"/>
  <c r="I510" i="1" s="1"/>
  <c r="G511" i="1"/>
  <c r="G510" i="1" s="1"/>
  <c r="G500" i="1" s="1"/>
  <c r="H505" i="1"/>
  <c r="I505" i="1"/>
  <c r="H502" i="1"/>
  <c r="H501" i="1" s="1"/>
  <c r="H500" i="1" s="1"/>
  <c r="I502" i="1"/>
  <c r="I501" i="1" s="1"/>
  <c r="H489" i="1"/>
  <c r="H488" i="1" s="1"/>
  <c r="H487" i="1" s="1"/>
  <c r="H486" i="1" s="1"/>
  <c r="I489" i="1"/>
  <c r="I488" i="1" s="1"/>
  <c r="I487" i="1" s="1"/>
  <c r="I486" i="1" s="1"/>
  <c r="G489" i="1"/>
  <c r="G488" i="1" s="1"/>
  <c r="G487" i="1" s="1"/>
  <c r="G486" i="1" s="1"/>
  <c r="H482" i="1"/>
  <c r="H481" i="1" s="1"/>
  <c r="H480" i="1" s="1"/>
  <c r="I482" i="1"/>
  <c r="I481" i="1" s="1"/>
  <c r="I480" i="1" s="1"/>
  <c r="G481" i="1"/>
  <c r="G480" i="1" s="1"/>
  <c r="H475" i="1"/>
  <c r="H474" i="1" s="1"/>
  <c r="H473" i="1" s="1"/>
  <c r="H472" i="1" s="1"/>
  <c r="I475" i="1"/>
  <c r="I474" i="1" s="1"/>
  <c r="I473" i="1" s="1"/>
  <c r="I472" i="1" s="1"/>
  <c r="G474" i="1"/>
  <c r="G473" i="1" s="1"/>
  <c r="G472" i="1" s="1"/>
  <c r="H470" i="1"/>
  <c r="H469" i="1" s="1"/>
  <c r="H468" i="1" s="1"/>
  <c r="I470" i="1"/>
  <c r="I469" i="1" s="1"/>
  <c r="I468" i="1" s="1"/>
  <c r="G470" i="1"/>
  <c r="G469" i="1" s="1"/>
  <c r="G468" i="1" s="1"/>
  <c r="H464" i="1"/>
  <c r="I464" i="1"/>
  <c r="H460" i="1"/>
  <c r="I460" i="1"/>
  <c r="H442" i="1"/>
  <c r="H441" i="1" s="1"/>
  <c r="H440" i="1" s="1"/>
  <c r="H439" i="1" s="1"/>
  <c r="H438" i="1" s="1"/>
  <c r="I442" i="1"/>
  <c r="I441" i="1" s="1"/>
  <c r="I440" i="1" s="1"/>
  <c r="I439" i="1" s="1"/>
  <c r="I438" i="1" s="1"/>
  <c r="G442" i="1"/>
  <c r="G441" i="1" s="1"/>
  <c r="G440" i="1" s="1"/>
  <c r="G439" i="1" s="1"/>
  <c r="G438" i="1" s="1"/>
  <c r="H449" i="1"/>
  <c r="H448" i="1" s="1"/>
  <c r="H447" i="1" s="1"/>
  <c r="H446" i="1" s="1"/>
  <c r="I449" i="1"/>
  <c r="I448" i="1" s="1"/>
  <c r="I447" i="1" s="1"/>
  <c r="I446" i="1" s="1"/>
  <c r="G449" i="1"/>
  <c r="G448" i="1" s="1"/>
  <c r="H434" i="1"/>
  <c r="H433" i="1" s="1"/>
  <c r="H432" i="1" s="1"/>
  <c r="H431" i="1" s="1"/>
  <c r="H430" i="1" s="1"/>
  <c r="I434" i="1"/>
  <c r="I433" i="1" s="1"/>
  <c r="I432" i="1" s="1"/>
  <c r="I431" i="1" s="1"/>
  <c r="I430" i="1" s="1"/>
  <c r="G434" i="1"/>
  <c r="G433" i="1" s="1"/>
  <c r="G432" i="1" s="1"/>
  <c r="G431" i="1" s="1"/>
  <c r="G430" i="1" s="1"/>
  <c r="H428" i="1"/>
  <c r="I428" i="1"/>
  <c r="G428" i="1"/>
  <c r="H426" i="1"/>
  <c r="I426" i="1"/>
  <c r="G426" i="1"/>
  <c r="I500" i="1" l="1"/>
  <c r="G600" i="1"/>
  <c r="G599" i="1" s="1"/>
  <c r="G638" i="1"/>
  <c r="G637" i="1" s="1"/>
  <c r="G636" i="1" s="1"/>
  <c r="G635" i="1" s="1"/>
  <c r="G447" i="1"/>
  <c r="G446" i="1" s="1"/>
  <c r="G437" i="1"/>
  <c r="I545" i="1"/>
  <c r="I544" i="1" s="1"/>
  <c r="H445" i="1"/>
  <c r="I437" i="1"/>
  <c r="G577" i="1"/>
  <c r="H577" i="1"/>
  <c r="I445" i="1"/>
  <c r="H437" i="1"/>
  <c r="I577" i="1"/>
  <c r="H545" i="1"/>
  <c r="H544" i="1" s="1"/>
  <c r="G654" i="1"/>
  <c r="G653" i="1" s="1"/>
  <c r="G652" i="1" s="1"/>
  <c r="I655" i="1"/>
  <c r="I654" i="1" s="1"/>
  <c r="I653" i="1" s="1"/>
  <c r="I652" i="1" s="1"/>
  <c r="H655" i="1"/>
  <c r="H654" i="1" s="1"/>
  <c r="H653" i="1" s="1"/>
  <c r="H652" i="1" s="1"/>
  <c r="I638" i="1"/>
  <c r="I637" i="1" s="1"/>
  <c r="I636" i="1" s="1"/>
  <c r="I635" i="1" s="1"/>
  <c r="H638" i="1"/>
  <c r="H637" i="1" s="1"/>
  <c r="H636" i="1" s="1"/>
  <c r="H635" i="1" s="1"/>
  <c r="G608" i="1"/>
  <c r="G607" i="1" s="1"/>
  <c r="G614" i="1"/>
  <c r="G613" i="1" s="1"/>
  <c r="I614" i="1"/>
  <c r="I613" i="1" s="1"/>
  <c r="H614" i="1"/>
  <c r="H613" i="1" s="1"/>
  <c r="I608" i="1"/>
  <c r="I607" i="1" s="1"/>
  <c r="H608" i="1"/>
  <c r="H607" i="1" s="1"/>
  <c r="I600" i="1"/>
  <c r="I599" i="1" s="1"/>
  <c r="H600" i="1"/>
  <c r="H599" i="1" s="1"/>
  <c r="I589" i="1"/>
  <c r="I588" i="1" s="1"/>
  <c r="I587" i="1" s="1"/>
  <c r="I586" i="1" s="1"/>
  <c r="I585" i="1" s="1"/>
  <c r="G589" i="1"/>
  <c r="H589" i="1"/>
  <c r="H588" i="1" s="1"/>
  <c r="H587" i="1" s="1"/>
  <c r="H586" i="1" s="1"/>
  <c r="H585" i="1" s="1"/>
  <c r="G569" i="1"/>
  <c r="G555" i="1"/>
  <c r="G554" i="1" s="1"/>
  <c r="G553" i="1" s="1"/>
  <c r="G552" i="1" s="1"/>
  <c r="I555" i="1"/>
  <c r="I554" i="1" s="1"/>
  <c r="I553" i="1" s="1"/>
  <c r="I552" i="1" s="1"/>
  <c r="I551" i="1" s="1"/>
  <c r="H555" i="1"/>
  <c r="H554" i="1" s="1"/>
  <c r="H553" i="1" s="1"/>
  <c r="H552" i="1" s="1"/>
  <c r="H551" i="1" s="1"/>
  <c r="G499" i="1"/>
  <c r="I479" i="1"/>
  <c r="I478" i="1" s="1"/>
  <c r="I499" i="1"/>
  <c r="H499" i="1"/>
  <c r="H467" i="1"/>
  <c r="H479" i="1"/>
  <c r="H478" i="1" s="1"/>
  <c r="G467" i="1"/>
  <c r="G479" i="1"/>
  <c r="G478" i="1" s="1"/>
  <c r="I467" i="1"/>
  <c r="G459" i="1"/>
  <c r="G458" i="1" s="1"/>
  <c r="I459" i="1"/>
  <c r="I458" i="1" s="1"/>
  <c r="H459" i="1"/>
  <c r="H458" i="1" s="1"/>
  <c r="G425" i="1"/>
  <c r="G424" i="1" s="1"/>
  <c r="G423" i="1" s="1"/>
  <c r="G422" i="1" s="1"/>
  <c r="G421" i="1" s="1"/>
  <c r="I425" i="1"/>
  <c r="I424" i="1" s="1"/>
  <c r="I423" i="1" s="1"/>
  <c r="I422" i="1" s="1"/>
  <c r="I421" i="1" s="1"/>
  <c r="H425" i="1"/>
  <c r="H424" i="1" s="1"/>
  <c r="H423" i="1" s="1"/>
  <c r="H422" i="1" s="1"/>
  <c r="H421" i="1" s="1"/>
  <c r="H419" i="1"/>
  <c r="H418" i="1" s="1"/>
  <c r="H417" i="1" s="1"/>
  <c r="H416" i="1" s="1"/>
  <c r="H415" i="1" s="1"/>
  <c r="I419" i="1"/>
  <c r="I418" i="1" s="1"/>
  <c r="I417" i="1" s="1"/>
  <c r="I416" i="1" s="1"/>
  <c r="I415" i="1" s="1"/>
  <c r="G419" i="1"/>
  <c r="G418" i="1" s="1"/>
  <c r="G417" i="1" s="1"/>
  <c r="G416" i="1" s="1"/>
  <c r="G415" i="1" s="1"/>
  <c r="H398" i="1"/>
  <c r="H397" i="1" s="1"/>
  <c r="I402" i="1"/>
  <c r="G402" i="1"/>
  <c r="G399" i="1" s="1"/>
  <c r="H376" i="1"/>
  <c r="H375" i="1" s="1"/>
  <c r="H374" i="1" s="1"/>
  <c r="I376" i="1"/>
  <c r="I375" i="1" s="1"/>
  <c r="I374" i="1" s="1"/>
  <c r="G376" i="1"/>
  <c r="G375" i="1" s="1"/>
  <c r="G374" i="1" s="1"/>
  <c r="H359" i="1"/>
  <c r="I359" i="1"/>
  <c r="H351" i="1"/>
  <c r="H350" i="1" s="1"/>
  <c r="H349" i="1" s="1"/>
  <c r="I351" i="1"/>
  <c r="I350" i="1" s="1"/>
  <c r="I349" i="1" s="1"/>
  <c r="H347" i="1"/>
  <c r="I347" i="1"/>
  <c r="G347" i="1"/>
  <c r="H344" i="1"/>
  <c r="I344" i="1"/>
  <c r="G342" i="1"/>
  <c r="H332" i="1"/>
  <c r="H331" i="1" s="1"/>
  <c r="H330" i="1" s="1"/>
  <c r="H329" i="1" s="1"/>
  <c r="H328" i="1" s="1"/>
  <c r="I332" i="1"/>
  <c r="I331" i="1" s="1"/>
  <c r="I330" i="1" s="1"/>
  <c r="I329" i="1" s="1"/>
  <c r="I328" i="1" s="1"/>
  <c r="G332" i="1"/>
  <c r="G331" i="1" s="1"/>
  <c r="G330" i="1" s="1"/>
  <c r="H316" i="1"/>
  <c r="H315" i="1" s="1"/>
  <c r="H314" i="1" s="1"/>
  <c r="H313" i="1" s="1"/>
  <c r="H307" i="1" s="1"/>
  <c r="I316" i="1"/>
  <c r="I315" i="1" s="1"/>
  <c r="I314" i="1" s="1"/>
  <c r="I313" i="1" s="1"/>
  <c r="I307" i="1" s="1"/>
  <c r="G315" i="1"/>
  <c r="G314" i="1" s="1"/>
  <c r="G341" i="1" l="1"/>
  <c r="G340" i="1" s="1"/>
  <c r="G339" i="1" s="1"/>
  <c r="G338" i="1" s="1"/>
  <c r="H391" i="1"/>
  <c r="H384" i="1" s="1"/>
  <c r="G634" i="1"/>
  <c r="H550" i="1"/>
  <c r="G329" i="1"/>
  <c r="G328" i="1" s="1"/>
  <c r="G398" i="1"/>
  <c r="G397" i="1" s="1"/>
  <c r="G355" i="1"/>
  <c r="G354" i="1" s="1"/>
  <c r="I550" i="1"/>
  <c r="G445" i="1"/>
  <c r="I306" i="1"/>
  <c r="G414" i="1"/>
  <c r="H414" i="1"/>
  <c r="H306" i="1"/>
  <c r="I414" i="1"/>
  <c r="G588" i="1"/>
  <c r="G587" i="1" s="1"/>
  <c r="G586" i="1" s="1"/>
  <c r="G585" i="1" s="1"/>
  <c r="H634" i="1"/>
  <c r="I634" i="1"/>
  <c r="H598" i="1"/>
  <c r="H597" i="1" s="1"/>
  <c r="G598" i="1"/>
  <c r="G597" i="1" s="1"/>
  <c r="I598" i="1"/>
  <c r="I597" i="1" s="1"/>
  <c r="G551" i="1"/>
  <c r="G550" i="1" s="1"/>
  <c r="I498" i="1"/>
  <c r="I497" i="1" s="1"/>
  <c r="I496" i="1" s="1"/>
  <c r="G498" i="1"/>
  <c r="G497" i="1" s="1"/>
  <c r="G496" i="1" s="1"/>
  <c r="H498" i="1"/>
  <c r="H497" i="1" s="1"/>
  <c r="H496" i="1" s="1"/>
  <c r="G457" i="1"/>
  <c r="G456" i="1" s="1"/>
  <c r="H457" i="1"/>
  <c r="H456" i="1" s="1"/>
  <c r="I457" i="1"/>
  <c r="I456" i="1" s="1"/>
  <c r="I399" i="1"/>
  <c r="I398" i="1" s="1"/>
  <c r="I397" i="1" s="1"/>
  <c r="I391" i="1" s="1"/>
  <c r="I384" i="1" s="1"/>
  <c r="H356" i="1"/>
  <c r="H355" i="1" s="1"/>
  <c r="H354" i="1" s="1"/>
  <c r="H353" i="1" s="1"/>
  <c r="I356" i="1"/>
  <c r="I355" i="1" s="1"/>
  <c r="I354" i="1" s="1"/>
  <c r="I353" i="1" s="1"/>
  <c r="I341" i="1"/>
  <c r="I340" i="1" s="1"/>
  <c r="I339" i="1" s="1"/>
  <c r="I338" i="1" s="1"/>
  <c r="H341" i="1"/>
  <c r="H340" i="1" s="1"/>
  <c r="H339" i="1" s="1"/>
  <c r="H338" i="1" s="1"/>
  <c r="G313" i="1"/>
  <c r="G307" i="1" s="1"/>
  <c r="H304" i="1"/>
  <c r="H303" i="1" s="1"/>
  <c r="H302" i="1" s="1"/>
  <c r="H301" i="1" s="1"/>
  <c r="H300" i="1" s="1"/>
  <c r="I304" i="1"/>
  <c r="I303" i="1" s="1"/>
  <c r="I302" i="1" s="1"/>
  <c r="I301" i="1" s="1"/>
  <c r="I300" i="1" s="1"/>
  <c r="G304" i="1"/>
  <c r="G303" i="1" s="1"/>
  <c r="G302" i="1" s="1"/>
  <c r="G301" i="1" s="1"/>
  <c r="G300" i="1" s="1"/>
  <c r="H297" i="1"/>
  <c r="H296" i="1" s="1"/>
  <c r="H295" i="1" s="1"/>
  <c r="I297" i="1"/>
  <c r="I296" i="1" s="1"/>
  <c r="I295" i="1" s="1"/>
  <c r="G296" i="1"/>
  <c r="G295" i="1" s="1"/>
  <c r="H292" i="1"/>
  <c r="H291" i="1" s="1"/>
  <c r="I292" i="1"/>
  <c r="I291" i="1" s="1"/>
  <c r="G292" i="1"/>
  <c r="G291" i="1" s="1"/>
  <c r="H287" i="1"/>
  <c r="H286" i="1" s="1"/>
  <c r="I287" i="1"/>
  <c r="I286" i="1" s="1"/>
  <c r="G286" i="1"/>
  <c r="H274" i="1"/>
  <c r="I274" i="1"/>
  <c r="H268" i="1"/>
  <c r="I268" i="1"/>
  <c r="G268" i="1"/>
  <c r="H262" i="1"/>
  <c r="I262" i="1"/>
  <c r="G262" i="1"/>
  <c r="H260" i="1"/>
  <c r="I260" i="1"/>
  <c r="G260" i="1"/>
  <c r="H258" i="1"/>
  <c r="I258" i="1"/>
  <c r="G258" i="1"/>
  <c r="H256" i="1"/>
  <c r="I256" i="1"/>
  <c r="G256" i="1"/>
  <c r="H254" i="1"/>
  <c r="I254" i="1"/>
  <c r="G254" i="1"/>
  <c r="H252" i="1"/>
  <c r="I252" i="1"/>
  <c r="G252" i="1"/>
  <c r="H248" i="1"/>
  <c r="I248" i="1"/>
  <c r="G246" i="1"/>
  <c r="H236" i="1"/>
  <c r="H235" i="1" s="1"/>
  <c r="H234" i="1" s="1"/>
  <c r="I236" i="1"/>
  <c r="I235" i="1" s="1"/>
  <c r="I234" i="1" s="1"/>
  <c r="G236" i="1"/>
  <c r="G235" i="1" s="1"/>
  <c r="G234" i="1" s="1"/>
  <c r="H232" i="1"/>
  <c r="H231" i="1" s="1"/>
  <c r="H230" i="1" s="1"/>
  <c r="H229" i="1" s="1"/>
  <c r="I232" i="1"/>
  <c r="I231" i="1" s="1"/>
  <c r="I230" i="1" s="1"/>
  <c r="I229" i="1" s="1"/>
  <c r="G231" i="1"/>
  <c r="G230" i="1" s="1"/>
  <c r="G229" i="1" s="1"/>
  <c r="H226" i="1"/>
  <c r="I226" i="1"/>
  <c r="G226" i="1"/>
  <c r="H223" i="1"/>
  <c r="I223" i="1"/>
  <c r="G223" i="1"/>
  <c r="G216" i="1"/>
  <c r="G221" i="1"/>
  <c r="H205" i="1"/>
  <c r="H204" i="1" s="1"/>
  <c r="H203" i="1" s="1"/>
  <c r="I205" i="1"/>
  <c r="I204" i="1" s="1"/>
  <c r="I203" i="1" s="1"/>
  <c r="G205" i="1"/>
  <c r="G204" i="1" s="1"/>
  <c r="G203" i="1" s="1"/>
  <c r="H190" i="1"/>
  <c r="H185" i="1" s="1"/>
  <c r="H184" i="1" s="1"/>
  <c r="H183" i="1" s="1"/>
  <c r="H182" i="1" s="1"/>
  <c r="I190" i="1"/>
  <c r="I185" i="1" s="1"/>
  <c r="I184" i="1" s="1"/>
  <c r="I183" i="1" s="1"/>
  <c r="I182" i="1" s="1"/>
  <c r="G186" i="1"/>
  <c r="G185" i="1" s="1"/>
  <c r="H177" i="1"/>
  <c r="H176" i="1" s="1"/>
  <c r="H175" i="1" s="1"/>
  <c r="H174" i="1" s="1"/>
  <c r="I177" i="1"/>
  <c r="I176" i="1" s="1"/>
  <c r="I175" i="1" s="1"/>
  <c r="I174" i="1" s="1"/>
  <c r="G175" i="1"/>
  <c r="G174" i="1" s="1"/>
  <c r="G173" i="1" s="1"/>
  <c r="H168" i="1"/>
  <c r="H167" i="1" s="1"/>
  <c r="H166" i="1" s="1"/>
  <c r="H165" i="1" s="1"/>
  <c r="H164" i="1" s="1"/>
  <c r="I168" i="1"/>
  <c r="I167" i="1" s="1"/>
  <c r="I166" i="1" s="1"/>
  <c r="I165" i="1" s="1"/>
  <c r="I164" i="1" s="1"/>
  <c r="G168" i="1"/>
  <c r="G167" i="1" s="1"/>
  <c r="G166" i="1" s="1"/>
  <c r="G165" i="1" s="1"/>
  <c r="G164" i="1" s="1"/>
  <c r="H161" i="1"/>
  <c r="I161" i="1"/>
  <c r="G161" i="1"/>
  <c r="H159" i="1"/>
  <c r="I159" i="1"/>
  <c r="H157" i="1"/>
  <c r="I157" i="1"/>
  <c r="G157" i="1"/>
  <c r="H152" i="1"/>
  <c r="H151" i="1" s="1"/>
  <c r="H150" i="1" s="1"/>
  <c r="I152" i="1"/>
  <c r="I151" i="1" s="1"/>
  <c r="I150" i="1" s="1"/>
  <c r="G152" i="1"/>
  <c r="G151" i="1" s="1"/>
  <c r="G150" i="1" s="1"/>
  <c r="H145" i="1"/>
  <c r="H144" i="1" s="1"/>
  <c r="H143" i="1" s="1"/>
  <c r="I145" i="1"/>
  <c r="I144" i="1" s="1"/>
  <c r="I143" i="1" s="1"/>
  <c r="G145" i="1"/>
  <c r="G144" i="1" s="1"/>
  <c r="G143" i="1" s="1"/>
  <c r="H139" i="1"/>
  <c r="I139" i="1"/>
  <c r="G139" i="1"/>
  <c r="H137" i="1"/>
  <c r="I137" i="1"/>
  <c r="G137" i="1"/>
  <c r="H133" i="1"/>
  <c r="I133" i="1"/>
  <c r="H123" i="1"/>
  <c r="I123" i="1"/>
  <c r="G122" i="1"/>
  <c r="H117" i="1"/>
  <c r="H116" i="1" s="1"/>
  <c r="H115" i="1" s="1"/>
  <c r="H114" i="1" s="1"/>
  <c r="H113" i="1" s="1"/>
  <c r="I117" i="1"/>
  <c r="I116" i="1" s="1"/>
  <c r="I115" i="1" s="1"/>
  <c r="I114" i="1" s="1"/>
  <c r="I113" i="1" s="1"/>
  <c r="G117" i="1"/>
  <c r="G116" i="1" s="1"/>
  <c r="G115" i="1" s="1"/>
  <c r="G114" i="1" s="1"/>
  <c r="G113" i="1" s="1"/>
  <c r="H98" i="1"/>
  <c r="I98" i="1"/>
  <c r="G98" i="1"/>
  <c r="H100" i="1"/>
  <c r="I100" i="1"/>
  <c r="G100" i="1"/>
  <c r="G102" i="1"/>
  <c r="G104" i="1"/>
  <c r="H68" i="1"/>
  <c r="I68" i="1"/>
  <c r="G68" i="1"/>
  <c r="H70" i="1"/>
  <c r="I70" i="1"/>
  <c r="G70" i="1"/>
  <c r="H72" i="1"/>
  <c r="I72" i="1"/>
  <c r="G72" i="1"/>
  <c r="H78" i="1"/>
  <c r="I78" i="1"/>
  <c r="G78" i="1"/>
  <c r="H80" i="1"/>
  <c r="I80" i="1"/>
  <c r="G80" i="1"/>
  <c r="G82" i="1"/>
  <c r="I86" i="1"/>
  <c r="G86" i="1"/>
  <c r="H52" i="1"/>
  <c r="I52" i="1"/>
  <c r="G52" i="1"/>
  <c r="H50" i="1"/>
  <c r="I50" i="1"/>
  <c r="G50" i="1"/>
  <c r="H48" i="1"/>
  <c r="I48" i="1"/>
  <c r="G48" i="1"/>
  <c r="H32" i="1"/>
  <c r="I32" i="1"/>
  <c r="G32" i="1"/>
  <c r="H34" i="1"/>
  <c r="I34" i="1"/>
  <c r="G34" i="1"/>
  <c r="H40" i="1"/>
  <c r="I40" i="1"/>
  <c r="G40" i="1"/>
  <c r="G245" i="1" l="1"/>
  <c r="G244" i="1" s="1"/>
  <c r="G31" i="1"/>
  <c r="G30" i="1" s="1"/>
  <c r="G29" i="1" s="1"/>
  <c r="G28" i="1" s="1"/>
  <c r="G215" i="1"/>
  <c r="G214" i="1" s="1"/>
  <c r="G213" i="1" s="1"/>
  <c r="G391" i="1"/>
  <c r="G384" i="1" s="1"/>
  <c r="G131" i="1"/>
  <c r="G67" i="1"/>
  <c r="G66" i="1" s="1"/>
  <c r="G353" i="1"/>
  <c r="G306" i="1"/>
  <c r="G596" i="1"/>
  <c r="G584" i="1" s="1"/>
  <c r="I596" i="1"/>
  <c r="I584" i="1" s="1"/>
  <c r="H596" i="1"/>
  <c r="H584" i="1" s="1"/>
  <c r="I327" i="1"/>
  <c r="H327" i="1"/>
  <c r="H294" i="1"/>
  <c r="H285" i="1"/>
  <c r="H284" i="1" s="1"/>
  <c r="I285" i="1"/>
  <c r="I284" i="1" s="1"/>
  <c r="I294" i="1"/>
  <c r="G294" i="1"/>
  <c r="G285" i="1"/>
  <c r="G284" i="1" s="1"/>
  <c r="H245" i="1"/>
  <c r="H244" i="1" s="1"/>
  <c r="H243" i="1" s="1"/>
  <c r="I245" i="1"/>
  <c r="I244" i="1" s="1"/>
  <c r="I243" i="1" s="1"/>
  <c r="I215" i="1"/>
  <c r="I214" i="1" s="1"/>
  <c r="I213" i="1" s="1"/>
  <c r="H215" i="1"/>
  <c r="H214" i="1" s="1"/>
  <c r="H213" i="1" s="1"/>
  <c r="G184" i="1"/>
  <c r="G183" i="1" s="1"/>
  <c r="I156" i="1"/>
  <c r="I155" i="1" s="1"/>
  <c r="I149" i="1" s="1"/>
  <c r="I148" i="1" s="1"/>
  <c r="G156" i="1"/>
  <c r="G155" i="1" s="1"/>
  <c r="G149" i="1" s="1"/>
  <c r="G148" i="1" s="1"/>
  <c r="H156" i="1"/>
  <c r="H155" i="1" s="1"/>
  <c r="H149" i="1" s="1"/>
  <c r="H148" i="1" s="1"/>
  <c r="H122" i="1"/>
  <c r="H121" i="1" s="1"/>
  <c r="H120" i="1" s="1"/>
  <c r="H119" i="1" s="1"/>
  <c r="G121" i="1"/>
  <c r="I122" i="1"/>
  <c r="I121" i="1" s="1"/>
  <c r="I120" i="1" s="1"/>
  <c r="I119" i="1" s="1"/>
  <c r="H97" i="1"/>
  <c r="H96" i="1" s="1"/>
  <c r="G97" i="1"/>
  <c r="G96" i="1" s="1"/>
  <c r="I97" i="1"/>
  <c r="I96" i="1" s="1"/>
  <c r="I67" i="1"/>
  <c r="I66" i="1" s="1"/>
  <c r="H67" i="1"/>
  <c r="H66" i="1" s="1"/>
  <c r="H55" i="1"/>
  <c r="H54" i="1" s="1"/>
  <c r="G55" i="1"/>
  <c r="G54" i="1" s="1"/>
  <c r="I54" i="1"/>
  <c r="G47" i="1"/>
  <c r="G46" i="1" s="1"/>
  <c r="I47" i="1"/>
  <c r="I46" i="1" s="1"/>
  <c r="H47" i="1"/>
  <c r="H46" i="1" s="1"/>
  <c r="H31" i="1"/>
  <c r="H30" i="1" s="1"/>
  <c r="H29" i="1" s="1"/>
  <c r="H28" i="1" s="1"/>
  <c r="I31" i="1"/>
  <c r="I30" i="1" s="1"/>
  <c r="I29" i="1" s="1"/>
  <c r="I28" i="1" s="1"/>
  <c r="G182" i="1" l="1"/>
  <c r="G327" i="1"/>
  <c r="G120" i="1"/>
  <c r="G119" i="1" s="1"/>
  <c r="G45" i="1"/>
  <c r="G44" i="1" s="1"/>
  <c r="G147" i="1"/>
  <c r="H147" i="1"/>
  <c r="I147" i="1"/>
  <c r="G243" i="1"/>
  <c r="G207" i="1" s="1"/>
  <c r="H207" i="1"/>
  <c r="I207" i="1"/>
  <c r="I45" i="1"/>
  <c r="I44" i="1" s="1"/>
  <c r="H45" i="1"/>
  <c r="H44" i="1" s="1"/>
  <c r="H27" i="1" l="1"/>
  <c r="H19" i="1" s="1"/>
  <c r="G27" i="1"/>
  <c r="G19" i="1" s="1"/>
  <c r="I27" i="1"/>
  <c r="I19" i="1" s="1"/>
  <c r="H172" i="1"/>
  <c r="H171" i="1" s="1"/>
  <c r="I172" i="1"/>
  <c r="I171" i="1" s="1"/>
  <c r="G172" i="1"/>
  <c r="G171" i="1" s="1"/>
  <c r="G662" i="1" l="1"/>
  <c r="I662" i="1"/>
  <c r="H662" i="1"/>
</calcChain>
</file>

<file path=xl/sharedStrings.xml><?xml version="1.0" encoding="utf-8"?>
<sst xmlns="http://schemas.openxmlformats.org/spreadsheetml/2006/main" count="3355" uniqueCount="534">
  <si>
    <t>Наименование</t>
  </si>
  <si>
    <t>Мин</t>
  </si>
  <si>
    <t>Рз</t>
  </si>
  <si>
    <t>ПР</t>
  </si>
  <si>
    <t>ЦСР</t>
  </si>
  <si>
    <t>ВР</t>
  </si>
  <si>
    <t>001</t>
  </si>
  <si>
    <t>УПРАВЛЕНИЕ ОБРАЗОВАНИЯ АДМИНИСТРАЦИИ МАЗАНОВСКОГО РАЙОНА</t>
  </si>
  <si>
    <t>07</t>
  </si>
  <si>
    <t>00</t>
  </si>
  <si>
    <t>ОБРАЗОВАНИЕ</t>
  </si>
  <si>
    <t>01</t>
  </si>
  <si>
    <t>Дошкольное образование</t>
  </si>
  <si>
    <t>Муниципальная программа «Развитие образования Мазановского округа Амурской области»</t>
  </si>
  <si>
    <t>01.0.00.00000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</si>
  <si>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</si>
  <si>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</si>
  <si>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</si>
  <si>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</si>
  <si>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Оплата энергетических ресурсов</t>
  </si>
  <si>
    <t>01.4.01.10290</t>
  </si>
  <si>
    <t>6.0.0</t>
  </si>
  <si>
    <t>Расходы на обеспечение деятельности (оказание услуг) муниципальных учреждений</t>
  </si>
  <si>
    <t>01.4.01.10590</t>
  </si>
  <si>
    <t>Финансовое обеспечение государственных гарантий реализации прав на получение общедоступного и бесплатного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образованиядетей в муниципальных общеобразовательных организациях</t>
  </si>
  <si>
    <t>01.4.01.88500</t>
  </si>
  <si>
    <t>02</t>
  </si>
  <si>
    <t>Общее образование</t>
  </si>
  <si>
    <t>Муниципальный проект "Патриотическое воспитание граждан"</t>
  </si>
  <si>
    <t>01.1.00.00000</t>
  </si>
  <si>
    <t>Комплекс процессных мероприятий "Обеспечение функционирование системы патриотического воспитания граждан Российской Федерации"</t>
  </si>
  <si>
    <t>01.1.01.00000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</si>
  <si>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организаций, профессиональных образовательных организаций субъектов РФ, г.Барнаул и федеральной территории "Сириус", муниципальных образовательных организаций и профессиональных образовательных организаций.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</si>
  <si>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 (в части выплаты разницы в районных коэффициентах и финансовго обеспечения затрат муниципального образования по организации осуществления государственного полномочия)</t>
  </si>
  <si>
    <t>01.1.01.80220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</si>
  <si>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</t>
  </si>
  <si>
    <t>01.1.Ю6.51790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</si>
  <si>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</si>
  <si>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Муниципальный проект "Модернизация систем дошкольного и общего образования"</t>
  </si>
  <si>
    <t>01.2.00.00000</t>
  </si>
  <si>
    <t>Комплекс процессных мероприятий "Реализация мероприятий по модернизации школьных систем образования"</t>
  </si>
  <si>
    <t>01.2.01.00000</t>
  </si>
  <si>
    <t>Софинансирование мероприятий по противопожарной и антитеррористической защищенности муниципальных образовательных организаций</t>
  </si>
  <si>
    <t>01.2.01.S8490</t>
  </si>
  <si>
    <t>Софинансирование проведения мероприятий по замене в образовательных организациях деревянных окон на металлопластиковые</t>
  </si>
  <si>
    <t>01.2.01.S8560</t>
  </si>
  <si>
    <t>Софинансирование мероприятий по организации и проведению мероприятий по благоустройству территорий общеобразовательных организаций</t>
  </si>
  <si>
    <t>01.2.01.S8570</t>
  </si>
  <si>
    <t>Реализация мероприятий по модернизации школьных систем образования (Муниципальное общеобразовательное бюджетное учреждение Сапроновская средняя общеобразовательная школа Мазановского муниципального округа Амурской области)</t>
  </si>
  <si>
    <t>01.2.Ю4.5750К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</si>
  <si>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</si>
  <si>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</si>
  <si>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</si>
  <si>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</si>
  <si>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Финансовое обеспечение по выплате ежемесячного денежное вознаграждение за классное руководство педагогическим работникам муниципальных образовательных организаций</t>
  </si>
  <si>
    <t>Финансовое обеспечение по выплате ежемесячного денежного вознаграждения за классное руководство в части выплаты разницы в районных коэффициентах и финансового обеспечения затрат по организации осуществления государственного полномочия</t>
  </si>
  <si>
    <t>01.4.01.80740</t>
  </si>
  <si>
    <t>Финасовое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прграммам на дому</t>
  </si>
  <si>
    <t>01.4.01.87820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</si>
  <si>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</si>
  <si>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</si>
  <si>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</si>
  <si>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</si>
  <si>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</si>
  <si>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01.7.01.89020</t>
  </si>
  <si>
    <t>Финансовое обеспечение по организации бесплатного питания обучающихся в муниципальных образовательных организациях в части финансового обеспечения материальных средств для осуществления государственного полномочия</t>
  </si>
  <si>
    <t>01.7.01.89030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</si>
  <si>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 принимающих участие в специальной военной подготовке</t>
  </si>
  <si>
    <t>01.7.01.89040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</si>
  <si>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горячего питания обучающихся, получающих начальное общее образование в муниципапльных образовательных организациях</t>
  </si>
  <si>
    <t>01.7.01.R3040</t>
  </si>
  <si>
    <t>Софинансирование расходных обязательств на 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</si>
  <si>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01.7.01.S7620</t>
  </si>
  <si>
    <t>03</t>
  </si>
  <si>
    <t>Дополнительное образование детей</t>
  </si>
  <si>
    <t>Персонифицированное финансирование дополнительного образования детей</t>
  </si>
  <si>
    <t>01.4.01.10240</t>
  </si>
  <si>
    <t>09</t>
  </si>
  <si>
    <t>Другие вопросы в области образования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</si>
  <si>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</si>
  <si>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</si>
  <si>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</si>
  <si>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</si>
  <si>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Мероприятия по проведению оздоровительной кампании детей</t>
  </si>
  <si>
    <t>01.3.01.10950</t>
  </si>
  <si>
    <t>Софинансирование расходных обязательств на частичную оплату стоимости путевок для работающих граждан в организации отдыха и оздоровления детей в каникулярное время</t>
  </si>
  <si>
    <t>01.3.01.S7500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</si>
  <si>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</si>
  <si>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</si>
  <si>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</si>
  <si>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</si>
  <si>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</si>
  <si>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</si>
  <si>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Расходы на обеспечение функций исполнительных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</si>
  <si>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</si>
  <si>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01.9.01.10290</t>
  </si>
  <si>
    <t>2.0.0</t>
  </si>
  <si>
    <t>01.9.01.10590</t>
  </si>
  <si>
    <t>8.0.0</t>
  </si>
  <si>
    <t>Муниципальная программа «Цифровая трансформация на территории Мазановского округа Амурской области на 2025-2030 годы»</t>
  </si>
  <si>
    <t>08.0.00.00000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</si>
  <si>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</si>
  <si>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08.1.00.00000</t>
  </si>
  <si>
    <t>Расходы на обеспечение деятельности(оказание услуг)муниципальных учреждений</t>
  </si>
  <si>
    <t>08.1.00.10590</t>
  </si>
  <si>
    <t>10</t>
  </si>
  <si>
    <t>СОЦИАЛЬНАЯ ПОЛИТИКА</t>
  </si>
  <si>
    <t>04</t>
  </si>
  <si>
    <t>Охрана семьи и детства</t>
  </si>
  <si>
    <t>01.4.01.87250</t>
  </si>
  <si>
    <t>3.0.0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</si>
  <si>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</si>
  <si>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</si>
  <si>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</si>
  <si>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</si>
  <si>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01.8.01.11020</t>
  </si>
  <si>
    <t>Финансовое обеспечение государственных полномочий по выплатам лицам из числа детей-сирот и детей, оставшхся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</si>
  <si>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01.8.01.70000</t>
  </si>
  <si>
    <t>Финансовое обеспечение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</si>
  <si>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01.8.01.87700</t>
  </si>
  <si>
    <t>06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</si>
  <si>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</si>
  <si>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</si>
  <si>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</si>
  <si>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007</t>
  </si>
  <si>
    <t>АДМИНИСТРАЦИЯ МАЗАНОВСКОГО ОКРУГА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</si>
  <si>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</si>
  <si>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</si>
  <si>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</si>
  <si>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</si>
  <si>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Муниципальнвй проект "Обеспечение деятельности администрации Мазановского муниципального округа на 2025-2030 годы»</t>
  </si>
  <si>
    <t>03.1.00.00000</t>
  </si>
  <si>
    <t>Комплекс процессных мероприятий "Обеспечение деятельности администрации Мазановского муниципального округа на 2025-2030 годы»</t>
  </si>
  <si>
    <t>03.1.01.00000</t>
  </si>
  <si>
    <t>Расходы на обеспечение функций органов местного самоуправоения</t>
  </si>
  <si>
    <t>03.1.01.10190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</si>
  <si>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</si>
  <si>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работников, осуществляющих обеспечение деятельности Мазановского округа</t>
  </si>
  <si>
    <t>03.1.01.10230</t>
  </si>
  <si>
    <t>05</t>
  </si>
  <si>
    <t>Судебная система</t>
  </si>
  <si>
    <t>Непрограммные расходы</t>
  </si>
  <si>
    <t>77.7.00.00000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</si>
  <si>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</si>
  <si>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77.7.00.51200</t>
  </si>
  <si>
    <t>13</t>
  </si>
  <si>
    <t>Другие общегосударственные вопросы</t>
  </si>
  <si>
    <t>03.1.01.10290</t>
  </si>
  <si>
    <t>03.1.01.11990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</si>
  <si>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</si>
  <si>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</si>
  <si>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</si>
  <si>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</si>
  <si>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</si>
  <si>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</si>
  <si>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Муниципальный проект«Расходы по обеспечению деятельности Единой диспетчерской дежурной службы Мазановского муниципального округа»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</si>
  <si>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</si>
  <si>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</si>
  <si>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</si>
  <si>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</si>
  <si>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</si>
  <si>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</si>
  <si>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</si>
  <si>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Мунициальный проект «Благоустройство Мазановского муниципального округа на 2025-2030 годы»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</si>
  <si>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</si>
  <si>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</si>
  <si>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</si>
  <si>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Закупка энергтических ресурсов</t>
  </si>
  <si>
    <t>16.1.10.10290</t>
  </si>
  <si>
    <t>Выполнение функций территориального управления администрации муниципального округа</t>
  </si>
  <si>
    <t>16.1.10.10310</t>
  </si>
  <si>
    <t>16.1.11.10290</t>
  </si>
  <si>
    <t>16.1.11.10320</t>
  </si>
  <si>
    <t>16.1.11.10321</t>
  </si>
  <si>
    <t>16.1.11.10322</t>
  </si>
  <si>
    <t>16.1.12.10290</t>
  </si>
  <si>
    <t>16.1.12.10330</t>
  </si>
  <si>
    <t>16.1.13.10340</t>
  </si>
  <si>
    <t>16.1.14.10350</t>
  </si>
  <si>
    <t>Муниципальная программа «Эффективное муниципальное управление в Мазановском муниципальном округе»</t>
  </si>
  <si>
    <t>17.0.00.00000</t>
  </si>
  <si>
    <t>Муницуипальный проект «Развитие проектного управления в муниципальном округе»</t>
  </si>
  <si>
    <t>17.3.00.00000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</si>
  <si>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</si>
  <si>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17.3.01.00000</t>
  </si>
  <si>
    <t>Расходы на обеспечение функций органов местного самоуправления</t>
  </si>
  <si>
    <t>17.3.01.10190</t>
  </si>
  <si>
    <t>Комплекс процессных мероприятий «Обеспечение деятельности органов местного самоуправления муниципального округа»</t>
  </si>
  <si>
    <t>17.3.02.00000</t>
  </si>
  <si>
    <t>17.3.02.10590</t>
  </si>
  <si>
    <t>НАЦИОНАЛЬНАЯ ОБОРОНА</t>
  </si>
  <si>
    <t>Мобилизационная и вневойсковая подготовка</t>
  </si>
  <si>
    <t>Финансовое обеспечение на осуществление полномочий Российской Федерации по первичному воинскому учету</t>
  </si>
  <si>
    <t>77.7.00.51180</t>
  </si>
  <si>
    <t>Другие вопросы в области национальной обороны</t>
  </si>
  <si>
    <t>Мероприятия по беспечению мобилизационной готовности экономики</t>
  </si>
  <si>
    <t>03.1.01.10600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</si>
  <si>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</si>
  <si>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</si>
  <si>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</si>
  <si>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06.1.00.00000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</si>
  <si>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</si>
  <si>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06.1.01.00000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</si>
  <si>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</si>
  <si>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06.1.01.10650</t>
  </si>
  <si>
    <t>Комплекс процессных мероприятий «Создание, хранение, использование и восполнение резерва материальных ресурсов для ликвидации чрезвычайных ситуаций межмуниципального и регионального характера на территории Мазановского муниципального округа»</t>
  </si>
  <si>
    <t>06.1.02.00000</t>
  </si>
  <si>
    <t>Стимулирование мероприятий по укрупнению муниципального образования</t>
  </si>
  <si>
    <t>06.1.02.11210</t>
  </si>
  <si>
    <t>4.0.0</t>
  </si>
  <si>
    <t>НАЦИОНАЛЬНАЯ ЭКОНОМИКА</t>
  </si>
  <si>
    <t>Сельское хозяйство и рыболовство</t>
  </si>
  <si>
    <t>Муниципальная программа "«Развитие сельского хозяйства Мазановского муниципального округа Амурской области»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</si>
  <si>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</si>
  <si>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</si>
  <si>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</si>
  <si>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</si>
  <si>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</si>
  <si>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Финансовое обеспечение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</si>
  <si>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</si>
  <si>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</si>
  <si>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</si>
  <si>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</si>
  <si>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</si>
  <si>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</si>
  <si>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</si>
  <si>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</si>
  <si>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</si>
  <si>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</si>
  <si>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</si>
  <si>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Предоставление ритуальных услуг</t>
  </si>
  <si>
    <t>07.1.01.11240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</si>
  <si>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</si>
  <si>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</si>
  <si>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</si>
  <si>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</si>
  <si>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Финансовое обеспечение государственных полномочий по возмещению транспортным организациям расходов, связанных с перевозкой граждан отдельных категорий</t>
  </si>
  <si>
    <t>07.2.01.87760</t>
  </si>
  <si>
    <t>Дорожное хозяйство (дорожные фонды)</t>
  </si>
  <si>
    <t>Мероприятия по развитию сети автомобильных дорог</t>
  </si>
  <si>
    <t>07.2.01.11110</t>
  </si>
  <si>
    <t>07.2.01.11210</t>
  </si>
  <si>
    <t>Финансовое обеспечение осуществления дорожной деятельности в отношении автомобильных дорог местного значения и сооружений на них</t>
  </si>
  <si>
    <t>Финансовое обеспечение на обустройство остановок для школьных маршрутов, а также освещение улично-дорожной сети населенных пунктов Амурской области</t>
  </si>
  <si>
    <t>12</t>
  </si>
  <si>
    <t>Другие вопросы в области национальной экономики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</si>
  <si>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</si>
  <si>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</si>
  <si>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</si>
  <si>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</si>
  <si>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Финансовое обеспечение на поддержку и развитие субъектов малого и среднего предпринимательства, включая крестьянские (фермерские) хозяйства</t>
  </si>
  <si>
    <t>ЖИЛИЩНО-КОММУНАЛЬНОЕ ХОЗЯЙСТВО</t>
  </si>
  <si>
    <t>Коммунальное хозяйство</t>
  </si>
  <si>
    <t>10.0.00.00000</t>
  </si>
  <si>
    <t>10.1.00.00000</t>
  </si>
  <si>
    <t>10.1.01.00000</t>
  </si>
  <si>
    <t>Финансовое обеспечение компенсации выпадающих доходов теплоснабжающих организаций</t>
  </si>
  <si>
    <t>10.1.01.9T100</t>
  </si>
  <si>
    <t>Софинансирование мероприятий, направленных на ремонт общественных бань</t>
  </si>
  <si>
    <t>10.1.01.S9050</t>
  </si>
  <si>
    <t>ОХРАНА ОКРУЖАЮЩЕЙ СРЕДЫ</t>
  </si>
  <si>
    <t>Другие вопросы в области охраны окружающей среды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</si>
  <si>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</si>
  <si>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</si>
  <si>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</si>
  <si>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</si>
  <si>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</si>
  <si>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</si>
  <si>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Повышение уровня экологической безопасности и сохранения природных систем</t>
  </si>
  <si>
    <t>15.1.01.10300</t>
  </si>
  <si>
    <t>03.1.01.11980</t>
  </si>
  <si>
    <t>Финансовое обеспечение по созданию и организации деятельности муниципальных комиссий по делам несовершеннолетних и защите их прав</t>
  </si>
  <si>
    <t>03.1.01.87290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</si>
  <si>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</si>
  <si>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</si>
  <si>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основаниям. указанным в статьях 29 и 30 Гражданского кодекса Российской Федерации</t>
  </si>
  <si>
    <t>03.1.01.87360</t>
  </si>
  <si>
    <t>Социальное обеспечение населения</t>
  </si>
  <si>
    <t>05.0.00.00000</t>
  </si>
  <si>
    <t>05.1.00.00000</t>
  </si>
  <si>
    <t>05.1.01.00000</t>
  </si>
  <si>
    <t>Финансовое обеспечение на реализацию мероприятий по обеспечению жильем молодых семей</t>
  </si>
  <si>
    <t>05.1.01.L4970</t>
  </si>
  <si>
    <t>008</t>
  </si>
  <si>
    <t>СОВЕТ НАРОДНЫХ ДЕПУТАТОВ МАЗАНОВСКОГО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</si>
  <si>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</si>
  <si>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77.7.00.10190</t>
  </si>
  <si>
    <t>Содержание председателя представительного органа муниципального образования</t>
  </si>
  <si>
    <t>77.7.00.11200</t>
  </si>
  <si>
    <t>Содержание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</si>
  <si>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009</t>
  </si>
  <si>
    <t>КОНТРОЛЬНО-СЧЕТНЫЙ ОРГАН МАЗАНОВСКОГО МУНИЦИПАЛЬНОГО ОКРУГА АМУРСКОЙ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</si>
  <si>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</si>
  <si>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</si>
  <si>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</si>
  <si>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</si>
  <si>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02.2.00.00000</t>
  </si>
  <si>
    <t>02.2.01.00000</t>
  </si>
  <si>
    <t>02.2.01.10190</t>
  </si>
  <si>
    <t>02.2.01.10230</t>
  </si>
  <si>
    <t>02.2.01.10290</t>
  </si>
  <si>
    <t>02.2.04.00000</t>
  </si>
  <si>
    <t>Модернизация и обновление автоматизированных информационных систем, материально-технической базы.</t>
  </si>
  <si>
    <t>02.2.04.10680</t>
  </si>
  <si>
    <t>Финсовое обеспечение государственных полномочий Амурской области по поставке на учет и учету граждан, имеющих право на получение жилищных субсидий(единовременных социальных выплат) на приобретение или строительство жилых помещений в соответствии с ФЗ от 25.10.2002 № 125-ФЗ "О жилищных субсидиях гражданам, выезжающим из районов Крайнего Севера и приравненных к ним местностей"</t>
  </si>
  <si>
    <t>77.7.00.87630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</si>
  <si>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 (в части расходов на организацию осуществления полномочий)</t>
  </si>
  <si>
    <t>77.7.00.87640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</si>
  <si>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</t>
  </si>
  <si>
    <t>77.7.00.R0820</t>
  </si>
  <si>
    <t>02.2.05.00000</t>
  </si>
  <si>
    <t>Обновление, содержание имущества муниципальной казны</t>
  </si>
  <si>
    <t>02.2.05.11320</t>
  </si>
  <si>
    <t>014</t>
  </si>
  <si>
    <t>ФИНАНСОВОЕ УПРАВЛЕНИЕ МУНИЦИПАЛЬНОГО ОБРАЗОВАНИЯ МАЗАНОВСКОГО ОКРУГА</t>
  </si>
  <si>
    <t>Муниципальный проект " Обеспечение сбалансированности и устойчивости бюджетной системы Мазановского муниципального округа"</t>
  </si>
  <si>
    <t>02.1.00.00000</t>
  </si>
  <si>
    <t>Комплекс процессных мероприятий "Создание условий для повышения эффективности организации бюджетного процесса"</t>
  </si>
  <si>
    <t>02.1.01.00000</t>
  </si>
  <si>
    <t>02.1.01.10190</t>
  </si>
  <si>
    <t>02.1.01.10230</t>
  </si>
  <si>
    <t>11</t>
  </si>
  <si>
    <t>Резервные фонды</t>
  </si>
  <si>
    <t>Резервные фонды местных администраций</t>
  </si>
  <si>
    <t>02.1.01.10610</t>
  </si>
  <si>
    <t>77.7.00.10590</t>
  </si>
  <si>
    <t>Пенсионное обеспечение</t>
  </si>
  <si>
    <t>Комплекс процессных мероприятий "Выплаты по публичным нормативным обязательствам социального характера"</t>
  </si>
  <si>
    <t>02.1.02.00000</t>
  </si>
  <si>
    <t>Выплаты по публичным нормативным обязательствам социального характера</t>
  </si>
  <si>
    <t>02.1.02.10780</t>
  </si>
  <si>
    <t>017</t>
  </si>
  <si>
    <t>КВОМС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</si>
  <si>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</si>
  <si>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</si>
  <si>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</si>
  <si>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</si>
  <si>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</si>
  <si>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</si>
  <si>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</si>
  <si>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</si>
  <si>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КУЛЬТУРА, КИНЕМАТОГРАФИЯ</t>
  </si>
  <si>
    <t>Культура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</si>
  <si>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</si>
  <si>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</si>
  <si>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</si>
  <si>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</si>
  <si>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</si>
  <si>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</si>
  <si>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</si>
  <si>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</si>
  <si>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</si>
  <si>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</si>
  <si>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</si>
  <si>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</si>
  <si>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</si>
  <si>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</si>
  <si>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</si>
  <si>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</si>
  <si>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</si>
  <si>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</si>
  <si>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</si>
  <si>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Другие вопросы в области культуры, кинематографии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</si>
  <si>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</si>
  <si>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</si>
  <si>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</si>
  <si>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</si>
  <si>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</si>
  <si>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ФИЗИЧЕСКАЯ КУЛЬТУРА И СПОРТ</t>
  </si>
  <si>
    <t>Физическая культура</t>
  </si>
  <si>
    <t>14.0.00.00000</t>
  </si>
  <si>
    <t>14.1.00.00000</t>
  </si>
  <si>
    <t>14.1.01.00000</t>
  </si>
  <si>
    <t>14.1.01.10290</t>
  </si>
  <si>
    <t>14.1.01.10590</t>
  </si>
  <si>
    <t>Другие вопросы в области физической культуры и спорта</t>
  </si>
  <si>
    <t>14.1.02.00000</t>
  </si>
  <si>
    <t>14.1.02.10190</t>
  </si>
  <si>
    <t>14.1.02.10230</t>
  </si>
  <si>
    <t>Всего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</si>
  <si>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</si>
  <si>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</si>
  <si>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</si>
  <si>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</si>
  <si>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</si>
  <si>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</si>
  <si>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Комитет по управлению имуществом администрации Мазановского муницпального округа Амурской области</t>
  </si>
  <si>
    <t>рублей</t>
  </si>
  <si>
    <t>Ведомственная структура расходов бюджета муниципального округа на 2025 год и плановый период 2026 и 2027 годов</t>
  </si>
  <si>
    <t>плановый период</t>
  </si>
  <si>
    <t>2026 год</t>
  </si>
  <si>
    <t>2027 год</t>
  </si>
  <si>
    <t>2025 год</t>
  </si>
  <si>
    <t>ГРБС</t>
  </si>
  <si>
    <t>09.4.01.69700</t>
  </si>
  <si>
    <t>14.1.01.11210</t>
  </si>
  <si>
    <t xml:space="preserve">Мероприятия в области физической культуры и спорта </t>
  </si>
  <si>
    <t>12.5.Я5.55192</t>
  </si>
  <si>
    <t>16.1.15.10400</t>
  </si>
  <si>
    <t>Погашение кредиторской задолженности прошлых лет (бюджетов поселений)</t>
  </si>
  <si>
    <t>Муниципальная программа «Обеспечение доступным и качественным жильем населения Мазановского муниципального округа»</t>
  </si>
  <si>
    <t xml:space="preserve"> Муниципальный проект «Развитие градостроительной деятельности на территории Мазановского муниципального  округа»</t>
  </si>
  <si>
    <t>01.5.01.11190</t>
  </si>
  <si>
    <t>01.5.01.00000</t>
  </si>
  <si>
    <t>01.5.00.00000</t>
  </si>
  <si>
    <t>Муниципальный проект «Развитие кадрового потенциала системы образования»</t>
  </si>
  <si>
    <t>Комплекс процессных мероприятий «Развитие кадрового потенциала системы образования»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</si>
  <si>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</si>
  <si>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01.4.Ю6.53030</t>
  </si>
  <si>
    <t>01.1.Ю6.50500</t>
  </si>
  <si>
    <t>01.2.Ю4.5750Я</t>
  </si>
  <si>
    <t>16.1.14.10290</t>
  </si>
  <si>
    <t>16.1.11.S0400</t>
  </si>
  <si>
    <t>Поддержка проектов развития территорий Амурской области, основанных на местных инициативах</t>
  </si>
  <si>
    <t>Финансирование непредвиденных расходов за счет резервного фонда Правительства Амурской области (расходы, связанные с финансированием непредвиденных расходов, за исключением направлений расходов 10622-1062В)</t>
  </si>
  <si>
    <t>07.2.01.10621</t>
  </si>
  <si>
    <t>Жилищное хозяйство</t>
  </si>
  <si>
    <t>05.2.01.00000</t>
  </si>
  <si>
    <t>05.2.01.11210</t>
  </si>
  <si>
    <t>05.2.00.00000</t>
  </si>
  <si>
    <t>«Развитие градостроительной деятельности на территории Мазановского муниципального  округа»</t>
  </si>
  <si>
    <t>05.3.00.00000</t>
  </si>
  <si>
    <t>05.3.01.00000</t>
  </si>
  <si>
    <t>05.3.01.80270</t>
  </si>
  <si>
    <t>Муниципальный проект «Развитие проектного управления в муниципальном округе»</t>
  </si>
  <si>
    <t>16.1.13.10290</t>
  </si>
  <si>
    <t>01.4.01.10970</t>
  </si>
  <si>
    <t>10.1.01.S7400</t>
  </si>
  <si>
    <t xml:space="preserve">Расходы направленные на модернизацию коммунальной инфраструктуры </t>
  </si>
  <si>
    <t>13.1.01.11160</t>
  </si>
  <si>
    <t>Профилактика преступлений и правонарушений</t>
  </si>
  <si>
    <t>Комплекс процессных мероприятий «Обеспечение реализации мер, направленных на противодействие преступности»</t>
  </si>
  <si>
    <t>13.1.01.00000</t>
  </si>
  <si>
    <t>Муниципальный проект «Профилактика преступлений и правонарушений на территории Мазановского муниципального округа»</t>
  </si>
  <si>
    <t>13.1.00.00000</t>
  </si>
  <si>
    <t>Государственная поддержка отрасли культуры (оснащение музыкальными инструментами детских школ искусств и училищ)</t>
  </si>
  <si>
    <t>Мероприятия по обеспечению пожарной безопасности</t>
  </si>
  <si>
    <t>01.5.01.11250</t>
  </si>
  <si>
    <t>Развитие кадрового потенциала системы образования</t>
  </si>
  <si>
    <t>01.4.01.10900</t>
  </si>
  <si>
    <t>Питание детей инвалидов</t>
  </si>
  <si>
    <t>10.1.01.10770</t>
  </si>
  <si>
    <t>Мероприятия в области жилищно-коммунального хозяйства</t>
  </si>
  <si>
    <t>Закупка товаров, работ и услуг для обеспечения государственных (муниципальных) нужд)</t>
  </si>
  <si>
    <t>14.1.00.11140</t>
  </si>
  <si>
    <t>01.3.01.11220</t>
  </si>
  <si>
    <t>Обеспечение трудовой занятости несовершеннолетних в период летней оздоровительной компании</t>
  </si>
  <si>
    <t>09.5.00.00000</t>
  </si>
  <si>
    <t>09.5.01.00000</t>
  </si>
  <si>
    <t>09.5.01.10980</t>
  </si>
  <si>
    <t>Мероприятия по противодействию злоупотреблению наркотическими средствами</t>
  </si>
  <si>
    <t>Противодействие злоупотреблению наркотическими средствами и их незаконному обороту</t>
  </si>
  <si>
    <t>Совершенствование материально-технической базы для занятий физической культурой и спортом</t>
  </si>
  <si>
    <t>Массовый спорт</t>
  </si>
  <si>
    <t>16.1.02.00000</t>
  </si>
  <si>
    <t>Комплекс процессных мероприятий «Содержание и благоустройство территории округа»</t>
  </si>
  <si>
    <t>16.1.02.10810</t>
  </si>
  <si>
    <t xml:space="preserve">Закупка товаров, работ и услуг для обеспечения государственных (муниципальных) нужд </t>
  </si>
  <si>
    <t>обустройство контейнерных площадок для накопления твердых коммунальных отходов</t>
  </si>
  <si>
    <t>03.1.01.10790</t>
  </si>
  <si>
    <t>Расходы связаные с ликвидацией поселений</t>
  </si>
  <si>
    <t>14.1.03.00000</t>
  </si>
  <si>
    <t>14.1.03.S7460</t>
  </si>
  <si>
    <t>Приобретение твердого топлива (уголь, дрова) казенными и бюджетными учреждениями муниципального округа</t>
  </si>
  <si>
    <t>06.1.05.00000</t>
  </si>
  <si>
    <t>06.1.05.S1590</t>
  </si>
  <si>
    <t>Комплекс процессных мероприятий «Профилактика терроризма и экстремизма на территории округа»</t>
  </si>
  <si>
    <t>06.1.02.10800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</si>
  <si>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</si>
  <si>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01.4.Я2.S0450</t>
  </si>
  <si>
    <t>Финансовое обеспечение по назначению и выплате денежной выплаты  при передаче ребенка на воспитание в семью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</si>
  <si>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</si>
  <si>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03.1.01.80290</t>
  </si>
  <si>
    <t>02.2.01.80290</t>
  </si>
  <si>
    <t xml:space="preserve">Социальное обеспечение и иные выплаты населению </t>
  </si>
  <si>
    <t>07.2.01.SД830</t>
  </si>
  <si>
    <t>07.2.01.SД140</t>
  </si>
  <si>
    <t>04.1.00.S0130</t>
  </si>
  <si>
    <t>12.2.01.10800</t>
  </si>
  <si>
    <t>16.1.12.10800</t>
  </si>
  <si>
    <t>07.2.01.9Д140</t>
  </si>
  <si>
    <t>Муниципальная программа «Профилактика преступлений и правонарушений на территории Мазановского муниципального округа»</t>
  </si>
  <si>
    <t>13.0.00.00000</t>
  </si>
  <si>
    <t xml:space="preserve">Предоставление субсидий бюджетным, автономным учреждениям и иным некоммерческим организациям </t>
  </si>
  <si>
    <t xml:space="preserve">Иные бюджетные ассигнования </t>
  </si>
  <si>
    <t>Реализация мероприятий по модернизации школьных систем образования (Муниципальное общеобразовательное бюджетное учреждение Краснояровская средняя общеобразовательная школа Мазановского муниципального округа Амурской области)</t>
  </si>
  <si>
    <t>Муниципальный проект «Благоустройство Мазановского муниципального округа на 2025-2030 годы»</t>
  </si>
  <si>
    <t xml:space="preserve">                                                                                                            </t>
  </si>
  <si>
    <t>Финансовое обеспечение на выплату компесации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</si>
  <si>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Муниципальнвй проект «Обеспечение деятельности администрации Мазановского муниципального округа на 2025-2030 годы»</t>
  </si>
  <si>
    <t>Комплекс процессных мероприятий «Обеспечение деятельности администрации Мазановского муниципального округа на 2025-2030 годы»</t>
  </si>
  <si>
    <t>Муниципальный проект «Обеспечение сбалансированности и устойчивости бюджетной системы Мазановского муниципального округа»</t>
  </si>
  <si>
    <t>Комплекс процессных мероприятий «Создание условий для повышения эффективности организации бюджетного процесса»</t>
  </si>
  <si>
    <t>Предоставление субсидии МБУ «Управление по содержанию и обслуживанию административных зданий»</t>
  </si>
  <si>
    <t>Предоставление субсидии МБУ «Благоустройство» Закупка энергетических ресурсов</t>
  </si>
  <si>
    <t>Предоставление субсидии МБУ «Благоустройство»</t>
  </si>
  <si>
    <t>Предоставление субсидии МБУ «Благоустройство» (Фонд оплаты труда учреждений)</t>
  </si>
  <si>
    <t>Предоставление субсидии МБУ «Благоустройство» (Взносы по обязательному социальному страхованию на выплаты по оплате труда работников и иные выплаты работникам учреждений)</t>
  </si>
  <si>
    <t>Выполнение функций МКУ «Краснояровское» закупка энергетических ресурсов</t>
  </si>
  <si>
    <t>Выполнение функций МКУ «Краснояровское»</t>
  </si>
  <si>
    <t>Выполнение функций МКУ «Молчановское»</t>
  </si>
  <si>
    <t>Выполнение функций МКУ «Молчановское» закупка энергетических ресурсов</t>
  </si>
  <si>
    <t>Выполнение функций МКУ «Белояровское» закупка энергетических ресурсов</t>
  </si>
  <si>
    <t>Выполнение функций МКУ «Белояровское»</t>
  </si>
  <si>
    <t>Развитие аппаратно-программногго комплекса «Безопасный город»</t>
  </si>
  <si>
    <t>Муниципальная программа «Развитие и модернизация жилищно-коммунального хозяйства, энергосбережение и повышение энергетической эффективности на территории Мазановского района»</t>
  </si>
  <si>
    <t>Муниципальный проект «Модернизация коммунальной инфраструктуры Мазановского округа»</t>
  </si>
  <si>
    <t>Комплекс процессных мероприятий «Модернизация коммунальной инфраструктуры Мазановского округа»</t>
  </si>
  <si>
    <t>Предоставление субссидии МАОУ «Мазановский межшкольный учебно-производственный комбина трудового обучения и профессиональной ориентации»</t>
  </si>
  <si>
    <t>Муниципальный проект «Обеспечение деятельности администрации Мазановского муниципального округа на 2025-2030 годы»</t>
  </si>
  <si>
    <t>Муниципальнвй проект«Обеспечение деятельности администрации Мазановского муниципального округа на 2025-2030 годы»</t>
  </si>
  <si>
    <t>Муниципальная программа «Обеспечение доступным и качественным жильем населения Мазановского округа»</t>
  </si>
  <si>
    <t>Муниципальный проект «Обеспечение жильем молодых семей»</t>
  </si>
  <si>
    <t>Комплекс процессных мероприятий «Обеспечение жильем молодых семей»</t>
  </si>
  <si>
    <t>Муниципальный проект «Ремонт жилых помещений ветеранов Великой Отечественной войны»</t>
  </si>
  <si>
    <t>Комплекс процессных мероприятий «Ремонт жилых помещений ветеранов Великой Отечественной войны»</t>
  </si>
  <si>
    <t>«Ремонт жилых помещений ветеранов Великой Отечественной войны»</t>
  </si>
  <si>
    <t>Муниципальный проект «Обеспечение эффективного управления муниципальным имуществом Мазановского муниципального округа, в том числе земельными ресурсами округа»</t>
  </si>
  <si>
    <t>Комплекс процессных мероприятий «Осуществление учета муниципального имущества»</t>
  </si>
  <si>
    <t>Комплекс процессных мероприятий «Передача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наоборот»</t>
  </si>
  <si>
    <t>Комплекс процессных мероприятий «Обеспечение эффективного управления, распоряжения, использования и сохранности муниципального имущества»</t>
  </si>
  <si>
    <t>Муниципальный проект« Обеспечение эффективного управления муниципальным имуществом Мазановского муниципального округа, в том числе земельными ресурсами округа»</t>
  </si>
  <si>
    <t>Муниципальная программа «Развитие физической культуры, массового спорта и поддержка детского спорта на территории Мазановского муниципального округа»</t>
  </si>
  <si>
    <t>Комплекс процессных мероприятий  «Формирование системы комплексной реабилитации и абилитации инвалидов, в том числе детей-инвалидов в Мазановском муниципальном округе»</t>
  </si>
  <si>
    <t>Комплекс процессных мероприятий «Создание условий для поддержки и развития массового спорта»</t>
  </si>
  <si>
    <t>Муниципальный проект «Развитие физической культуры, массового спорта и поддержка детского спорта на территории Мазановского муниципального округа»</t>
  </si>
  <si>
    <t>Комплекс процессных мероприятий «Обеспечение деятельности (оказания услуг) муниципальных учреждений»</t>
  </si>
  <si>
    <t>Муниципальный проект  «Развитие физической культуры, массового спорта и поддержка детского спорта на территории Мазановского муниципального округа»</t>
  </si>
  <si>
    <t>к решению Совета народных депутатов Мазановского</t>
  </si>
  <si>
    <t>муниципального округа Амурской области</t>
  </si>
  <si>
    <t>от 24.12.2025 № 19/278-р</t>
  </si>
  <si>
    <t xml:space="preserve">от 18.12.2024 № 7/96-р </t>
  </si>
  <si>
    <t>Приложение 5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</si>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</sst>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1" xfId="0" applyBorder="1"/>
    <xf numFmtId="4" fontId="4" fillId="2" borderId="1" xfId="0" applyNumberFormat="1" applyFont="1" applyFill="1" applyBorder="1" applyAlignment="1">
      <alignment vertical="center"/>
    </xf>
    <xf numFmtId="4" fontId="0" fillId="0" borderId="0" xfId="0" applyNumberFormat="1"/>
    <xf numFmtId="49" fontId="3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0" fillId="0" borderId="0" xfId="0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horizontal="right" vertical="center"/>
    </xf>
    <xf numFmtId="49" fontId="8" fillId="0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64" fontId="4" fillId="0" borderId="2" xfId="0" applyNumberFormat="1" applyFont="1" applyFill="1" applyBorder="1" applyAlignment="1">
      <alignment vertical="center" wrapText="1"/>
    </xf>
    <xf numFmtId="0" fontId="0" fillId="0" borderId="0" xfId="0"/>
    <xf numFmtId="49" fontId="4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7"/>
  <sheetViews>
    <sheetView showGridLines="0" tabSelected="1" view="pageBreakPreview" zoomScale="60" zoomScaleNormal="100" workbookViewId="0">
      <selection activeCell="M9" sqref="M9"/>
    </sheetView>
  </sheetViews>
  <sheetFormatPr defaultRowHeight="10.15" customHeight="1" x14ac:dyDescent="0.25"/>
  <cols>
    <col min="1" max="1" width="43.8554687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8" width="19.85546875" customWidth="1"/>
    <col min="9" max="9" width="61.28515625" customWidth="1"/>
  </cols>
  <sheetData>
    <row r="1" spans="1:9" ht="12.75" customHeight="1" x14ac:dyDescent="0.25"/>
    <row r="2" spans="1:9" ht="12.75" customHeight="1" x14ac:dyDescent="0.25">
      <c r="I2" s="1" t="s">
        <v>533</v>
      </c>
    </row>
    <row r="3" spans="1:9" ht="12.75" customHeight="1" x14ac:dyDescent="0.25">
      <c r="I3" s="1" t="s">
        <v>528</v>
      </c>
    </row>
    <row r="4" spans="1:9" ht="12.75" customHeight="1" x14ac:dyDescent="0.25">
      <c r="I4" s="1" t="s">
        <v>529</v>
      </c>
    </row>
    <row r="5" spans="1:9" ht="12.75" customHeight="1" x14ac:dyDescent="0.25">
      <c r="I5" s="1" t="s">
        <v>530</v>
      </c>
    </row>
    <row r="6" spans="1:9" ht="12.75" customHeight="1" x14ac:dyDescent="0.25">
      <c r="I6" s="1"/>
    </row>
    <row r="7" spans="1:9" ht="12.75" customHeight="1" x14ac:dyDescent="0.25">
      <c r="I7" s="1" t="s">
        <v>532</v>
      </c>
    </row>
    <row r="8" spans="1:9" ht="12.75" customHeight="1" x14ac:dyDescent="0.25">
      <c r="I8" s="1" t="s">
        <v>528</v>
      </c>
    </row>
    <row r="9" spans="1:9" s="46" customFormat="1" ht="12.75" customHeight="1" x14ac:dyDescent="0.25">
      <c r="I9" s="1" t="s">
        <v>529</v>
      </c>
    </row>
    <row r="10" spans="1:9" s="46" customFormat="1" ht="12.75" customHeight="1" x14ac:dyDescent="0.25">
      <c r="I10" s="1" t="s">
        <v>531</v>
      </c>
    </row>
    <row r="11" spans="1:9" ht="12.75" customHeight="1" x14ac:dyDescent="0.25">
      <c r="I11" s="1"/>
    </row>
    <row r="12" spans="1:9" ht="19.899999999999999" customHeight="1" x14ac:dyDescent="0.25">
      <c r="A12" s="48" t="s">
        <v>388</v>
      </c>
      <c r="B12" s="48"/>
      <c r="C12" s="48"/>
      <c r="D12" s="48"/>
      <c r="E12" s="48"/>
      <c r="F12" s="48"/>
      <c r="G12" s="48"/>
      <c r="H12" s="48"/>
      <c r="I12" s="49"/>
    </row>
    <row r="13" spans="1:9" ht="15" x14ac:dyDescent="0.25"/>
    <row r="14" spans="1:9" ht="18.75" x14ac:dyDescent="0.25">
      <c r="A14" s="5"/>
      <c r="B14" s="5"/>
      <c r="C14" s="5"/>
      <c r="D14" s="5"/>
      <c r="E14" s="5"/>
      <c r="F14" s="5"/>
      <c r="G14" s="5"/>
      <c r="H14" s="5"/>
      <c r="I14" s="5" t="s">
        <v>387</v>
      </c>
    </row>
    <row r="15" spans="1:9" ht="15" customHeight="1" x14ac:dyDescent="0.25">
      <c r="A15" s="50" t="s">
        <v>0</v>
      </c>
      <c r="B15" s="52" t="s">
        <v>393</v>
      </c>
      <c r="C15" s="47" t="s">
        <v>2</v>
      </c>
      <c r="D15" s="47" t="s">
        <v>3</v>
      </c>
      <c r="E15" s="47" t="s">
        <v>4</v>
      </c>
      <c r="F15" s="47" t="s">
        <v>5</v>
      </c>
      <c r="G15" s="50" t="s">
        <v>392</v>
      </c>
      <c r="H15" s="55" t="s">
        <v>389</v>
      </c>
      <c r="I15" s="56"/>
    </row>
    <row r="16" spans="1:9" ht="15" customHeight="1" x14ac:dyDescent="0.25">
      <c r="A16" s="50"/>
      <c r="B16" s="53"/>
      <c r="C16" s="47"/>
      <c r="D16" s="47"/>
      <c r="E16" s="47"/>
      <c r="F16" s="47"/>
      <c r="G16" s="51"/>
      <c r="H16" s="57" t="s">
        <v>390</v>
      </c>
      <c r="I16" s="57" t="s">
        <v>391</v>
      </c>
    </row>
    <row r="17" spans="1:9" ht="15" customHeight="1" x14ac:dyDescent="0.25">
      <c r="A17" s="50"/>
      <c r="B17" s="54" t="s">
        <v>1</v>
      </c>
      <c r="C17" s="47" t="s">
        <v>2</v>
      </c>
      <c r="D17" s="47" t="s">
        <v>3</v>
      </c>
      <c r="E17" s="47" t="s">
        <v>4</v>
      </c>
      <c r="F17" s="47" t="s">
        <v>5</v>
      </c>
      <c r="G17" s="50"/>
      <c r="H17" s="58"/>
      <c r="I17" s="58"/>
    </row>
    <row r="18" spans="1:9" ht="15" hidden="1" customHeight="1" x14ac:dyDescent="0.25">
      <c r="A18" s="13"/>
      <c r="B18" s="14"/>
      <c r="C18" s="14"/>
      <c r="D18" s="14"/>
      <c r="E18" s="14"/>
      <c r="F18" s="14"/>
      <c r="G18" s="14"/>
      <c r="H18" s="14"/>
      <c r="I18" s="14"/>
    </row>
    <row r="19" spans="1:9" ht="47.25" x14ac:dyDescent="0.25">
      <c r="A19" s="15" t="s">
        <v>7</v>
      </c>
      <c r="B19" s="16" t="s">
        <v>6</v>
      </c>
      <c r="C19" s="16"/>
      <c r="D19" s="16"/>
      <c r="E19" s="16"/>
      <c r="F19" s="16"/>
      <c r="G19" s="17">
        <f>G27+G147+G20</f>
        <v>600589601.78000009</v>
      </c>
      <c r="H19" s="17">
        <f>H27+H147</f>
        <v>440787377.71999997</v>
      </c>
      <c r="I19" s="17">
        <f>I27+I147</f>
        <v>573960584.62</v>
      </c>
    </row>
    <row r="20" spans="1:9" ht="47.25" x14ac:dyDescent="0.25">
      <c r="A20" s="15" t="s">
        <v>197</v>
      </c>
      <c r="B20" s="18" t="s">
        <v>6</v>
      </c>
      <c r="C20" s="16" t="s">
        <v>73</v>
      </c>
      <c r="D20" s="16" t="s">
        <v>9</v>
      </c>
      <c r="E20" s="16"/>
      <c r="F20" s="16"/>
      <c r="G20" s="19">
        <f t="shared" ref="G20:G25" si="0">G21</f>
        <v>33228</v>
      </c>
      <c r="H20" s="17"/>
      <c r="I20" s="17"/>
    </row>
    <row r="21" spans="1:9" ht="63" x14ac:dyDescent="0.25">
      <c r="A21" s="15" t="s">
        <v>198</v>
      </c>
      <c r="B21" s="18" t="s">
        <v>6</v>
      </c>
      <c r="C21" s="16" t="s">
        <v>73</v>
      </c>
      <c r="D21" s="16" t="s">
        <v>105</v>
      </c>
      <c r="E21" s="16"/>
      <c r="F21" s="16"/>
      <c r="G21" s="19">
        <f t="shared" si="0"/>
        <v>33228</v>
      </c>
      <c r="H21" s="17"/>
      <c r="I21" s="17"/>
    </row>
    <row r="22" spans="1:9" ht="94.5" x14ac:dyDescent="0.25">
      <c r="A22" s="20" t="s">
        <v>153</v>
      </c>
      <c r="B22" s="21" t="s">
        <v>6</v>
      </c>
      <c r="C22" s="9" t="s">
        <v>73</v>
      </c>
      <c r="D22" s="9" t="s">
        <v>105</v>
      </c>
      <c r="E22" s="9" t="s">
        <v>154</v>
      </c>
      <c r="F22" s="9"/>
      <c r="G22" s="19">
        <f t="shared" si="0"/>
        <v>33228</v>
      </c>
      <c r="H22" s="17"/>
      <c r="I22" s="17"/>
    </row>
    <row r="23" spans="1:9" ht="94.5" x14ac:dyDescent="0.25">
      <c r="A23" s="20" t="s">
        <v>199</v>
      </c>
      <c r="B23" s="21" t="s">
        <v>6</v>
      </c>
      <c r="C23" s="9" t="s">
        <v>73</v>
      </c>
      <c r="D23" s="9" t="s">
        <v>105</v>
      </c>
      <c r="E23" s="9" t="s">
        <v>200</v>
      </c>
      <c r="F23" s="9"/>
      <c r="G23" s="19">
        <f t="shared" si="0"/>
        <v>33228</v>
      </c>
      <c r="H23" s="17"/>
      <c r="I23" s="17"/>
    </row>
    <row r="24" spans="1:9" ht="110.25" x14ac:dyDescent="0.25">
      <c r="A24" s="20" t="s">
        <v>201</v>
      </c>
      <c r="B24" s="21" t="s">
        <v>6</v>
      </c>
      <c r="C24" s="9" t="s">
        <v>73</v>
      </c>
      <c r="D24" s="9" t="s">
        <v>105</v>
      </c>
      <c r="E24" s="9" t="s">
        <v>202</v>
      </c>
      <c r="F24" s="9"/>
      <c r="G24" s="19">
        <f t="shared" si="0"/>
        <v>33228</v>
      </c>
      <c r="H24" s="17"/>
      <c r="I24" s="17"/>
    </row>
    <row r="25" spans="1:9" ht="78.75" x14ac:dyDescent="0.25">
      <c r="A25" s="20" t="s">
        <v>203</v>
      </c>
      <c r="B25" s="21" t="s">
        <v>6</v>
      </c>
      <c r="C25" s="9" t="s">
        <v>73</v>
      </c>
      <c r="D25" s="9" t="s">
        <v>105</v>
      </c>
      <c r="E25" s="9" t="s">
        <v>204</v>
      </c>
      <c r="F25" s="9"/>
      <c r="G25" s="19">
        <f t="shared" si="0"/>
        <v>33228</v>
      </c>
      <c r="H25" s="17"/>
      <c r="I25" s="17"/>
    </row>
    <row r="26" spans="1:9" ht="47.25" x14ac:dyDescent="0.25">
      <c r="A26" s="20" t="s">
        <v>380</v>
      </c>
      <c r="B26" s="21" t="s">
        <v>6</v>
      </c>
      <c r="C26" s="9" t="s">
        <v>73</v>
      </c>
      <c r="D26" s="9" t="s">
        <v>105</v>
      </c>
      <c r="E26" s="9" t="s">
        <v>204</v>
      </c>
      <c r="F26" s="9" t="s">
        <v>21</v>
      </c>
      <c r="G26" s="19">
        <v>33228</v>
      </c>
      <c r="H26" s="17"/>
      <c r="I26" s="17"/>
    </row>
    <row r="27" spans="1:9" ht="15.75" x14ac:dyDescent="0.25">
      <c r="A27" s="15" t="s">
        <v>10</v>
      </c>
      <c r="B27" s="16" t="s">
        <v>6</v>
      </c>
      <c r="C27" s="16" t="s">
        <v>8</v>
      </c>
      <c r="D27" s="16" t="s">
        <v>9</v>
      </c>
      <c r="E27" s="16"/>
      <c r="F27" s="16"/>
      <c r="G27" s="17">
        <f>G28+G44+G113+G119</f>
        <v>584876021.73000014</v>
      </c>
      <c r="H27" s="17">
        <f>H28+H44+H113+H119</f>
        <v>425093758.39999998</v>
      </c>
      <c r="I27" s="17">
        <f>I28+I44+I113+I119</f>
        <v>558182961.54999995</v>
      </c>
    </row>
    <row r="28" spans="1:9" ht="15.75" x14ac:dyDescent="0.25">
      <c r="A28" s="15" t="s">
        <v>12</v>
      </c>
      <c r="B28" s="16" t="s">
        <v>6</v>
      </c>
      <c r="C28" s="16" t="s">
        <v>8</v>
      </c>
      <c r="D28" s="16" t="s">
        <v>11</v>
      </c>
      <c r="E28" s="16"/>
      <c r="F28" s="16"/>
      <c r="G28" s="17">
        <f>G29</f>
        <v>60911835.140000001</v>
      </c>
      <c r="H28" s="17">
        <f t="shared" ref="H28:I30" si="1">H29</f>
        <v>47046675.93</v>
      </c>
      <c r="I28" s="17">
        <f t="shared" si="1"/>
        <v>47046675.93</v>
      </c>
    </row>
    <row r="29" spans="1:9" ht="47.25" x14ac:dyDescent="0.25">
      <c r="A29" s="20" t="s">
        <v>13</v>
      </c>
      <c r="B29" s="9" t="s">
        <v>6</v>
      </c>
      <c r="C29" s="9" t="s">
        <v>8</v>
      </c>
      <c r="D29" s="9" t="s">
        <v>11</v>
      </c>
      <c r="E29" s="9" t="s">
        <v>14</v>
      </c>
      <c r="F29" s="9"/>
      <c r="G29" s="11">
        <f>G30</f>
        <v>60911835.140000001</v>
      </c>
      <c r="H29" s="11">
        <f t="shared" si="1"/>
        <v>47046675.93</v>
      </c>
      <c r="I29" s="11">
        <f t="shared" si="1"/>
        <v>47046675.93</v>
      </c>
    </row>
    <row r="30" spans="1:9" ht="47.25" x14ac:dyDescent="0.25">
      <c r="A30" s="20" t="s">
        <v>15</v>
      </c>
      <c r="B30" s="9" t="s">
        <v>6</v>
      </c>
      <c r="C30" s="9" t="s">
        <v>8</v>
      </c>
      <c r="D30" s="9" t="s">
        <v>11</v>
      </c>
      <c r="E30" s="9" t="s">
        <v>16</v>
      </c>
      <c r="F30" s="9"/>
      <c r="G30" s="11">
        <f>G31</f>
        <v>60911835.140000001</v>
      </c>
      <c r="H30" s="11">
        <f t="shared" si="1"/>
        <v>47046675.93</v>
      </c>
      <c r="I30" s="11">
        <f t="shared" si="1"/>
        <v>47046675.93</v>
      </c>
    </row>
    <row r="31" spans="1:9" ht="63" x14ac:dyDescent="0.25">
      <c r="A31" s="20" t="s">
        <v>17</v>
      </c>
      <c r="B31" s="9" t="s">
        <v>6</v>
      </c>
      <c r="C31" s="9" t="s">
        <v>8</v>
      </c>
      <c r="D31" s="9" t="s">
        <v>11</v>
      </c>
      <c r="E31" s="9" t="s">
        <v>18</v>
      </c>
      <c r="F31" s="9"/>
      <c r="G31" s="11">
        <f>G32+G34+G40+G38+G36+G42</f>
        <v>60911835.140000001</v>
      </c>
      <c r="H31" s="11">
        <f t="shared" ref="H31:I31" si="2">H32+H34+H40</f>
        <v>47046675.93</v>
      </c>
      <c r="I31" s="11">
        <f t="shared" si="2"/>
        <v>47046675.93</v>
      </c>
    </row>
    <row r="32" spans="1:9" ht="15.75" x14ac:dyDescent="0.25">
      <c r="A32" s="20" t="s">
        <v>19</v>
      </c>
      <c r="B32" s="9" t="s">
        <v>6</v>
      </c>
      <c r="C32" s="9" t="s">
        <v>8</v>
      </c>
      <c r="D32" s="9" t="s">
        <v>11</v>
      </c>
      <c r="E32" s="9" t="s">
        <v>20</v>
      </c>
      <c r="F32" s="9"/>
      <c r="G32" s="11">
        <f>G33</f>
        <v>10944138.41</v>
      </c>
      <c r="H32" s="11">
        <f t="shared" ref="H32:I32" si="3">H33</f>
        <v>835135.2</v>
      </c>
      <c r="I32" s="11">
        <f t="shared" si="3"/>
        <v>835135.2</v>
      </c>
    </row>
    <row r="33" spans="1:9" ht="47.25" x14ac:dyDescent="0.25">
      <c r="A33" s="20" t="s">
        <v>380</v>
      </c>
      <c r="B33" s="9" t="s">
        <v>6</v>
      </c>
      <c r="C33" s="9" t="s">
        <v>8</v>
      </c>
      <c r="D33" s="9" t="s">
        <v>11</v>
      </c>
      <c r="E33" s="9" t="s">
        <v>20</v>
      </c>
      <c r="F33" s="9" t="s">
        <v>21</v>
      </c>
      <c r="G33" s="11">
        <v>10944138.41</v>
      </c>
      <c r="H33" s="11">
        <v>835135.2</v>
      </c>
      <c r="I33" s="11">
        <v>835135.2</v>
      </c>
    </row>
    <row r="34" spans="1:9" ht="46.5" customHeight="1" x14ac:dyDescent="0.25">
      <c r="A34" s="20" t="s">
        <v>22</v>
      </c>
      <c r="B34" s="9" t="s">
        <v>6</v>
      </c>
      <c r="C34" s="9" t="s">
        <v>8</v>
      </c>
      <c r="D34" s="9" t="s">
        <v>11</v>
      </c>
      <c r="E34" s="9" t="s">
        <v>23</v>
      </c>
      <c r="F34" s="9"/>
      <c r="G34" s="11">
        <f>G35</f>
        <v>21814627.73</v>
      </c>
      <c r="H34" s="11">
        <f t="shared" ref="H34:I34" si="4">H35</f>
        <v>21421087.73</v>
      </c>
      <c r="I34" s="11">
        <f t="shared" si="4"/>
        <v>21421087.73</v>
      </c>
    </row>
    <row r="35" spans="1:9" ht="47.25" x14ac:dyDescent="0.25">
      <c r="A35" s="20" t="s">
        <v>380</v>
      </c>
      <c r="B35" s="9" t="s">
        <v>6</v>
      </c>
      <c r="C35" s="9" t="s">
        <v>8</v>
      </c>
      <c r="D35" s="9" t="s">
        <v>11</v>
      </c>
      <c r="E35" s="9" t="s">
        <v>23</v>
      </c>
      <c r="F35" s="9" t="s">
        <v>21</v>
      </c>
      <c r="G35" s="11">
        <v>21814627.73</v>
      </c>
      <c r="H35" s="11">
        <v>21421087.73</v>
      </c>
      <c r="I35" s="11">
        <v>21421087.73</v>
      </c>
    </row>
    <row r="36" spans="1:9" ht="15.75" x14ac:dyDescent="0.25">
      <c r="A36" s="20" t="s">
        <v>440</v>
      </c>
      <c r="B36" s="9" t="s">
        <v>6</v>
      </c>
      <c r="C36" s="9" t="s">
        <v>8</v>
      </c>
      <c r="D36" s="9" t="s">
        <v>11</v>
      </c>
      <c r="E36" s="9" t="s">
        <v>439</v>
      </c>
      <c r="F36" s="9"/>
      <c r="G36" s="11">
        <f>G37</f>
        <v>122360</v>
      </c>
      <c r="H36" s="11"/>
      <c r="I36" s="11"/>
    </row>
    <row r="37" spans="1:9" ht="47.25" x14ac:dyDescent="0.25">
      <c r="A37" s="20" t="s">
        <v>380</v>
      </c>
      <c r="B37" s="9" t="s">
        <v>6</v>
      </c>
      <c r="C37" s="9" t="s">
        <v>8</v>
      </c>
      <c r="D37" s="9" t="s">
        <v>11</v>
      </c>
      <c r="E37" s="9" t="s">
        <v>439</v>
      </c>
      <c r="F37" s="9" t="s">
        <v>21</v>
      </c>
      <c r="G37" s="11">
        <v>122360</v>
      </c>
      <c r="H37" s="11"/>
      <c r="I37" s="11"/>
    </row>
    <row r="38" spans="1:9" ht="31.5" x14ac:dyDescent="0.25">
      <c r="A38" s="22" t="s">
        <v>436</v>
      </c>
      <c r="B38" s="9" t="s">
        <v>6</v>
      </c>
      <c r="C38" s="9" t="s">
        <v>8</v>
      </c>
      <c r="D38" s="9" t="s">
        <v>11</v>
      </c>
      <c r="E38" s="9" t="s">
        <v>426</v>
      </c>
      <c r="F38" s="9"/>
      <c r="G38" s="11">
        <f>G39</f>
        <v>170000</v>
      </c>
      <c r="H38" s="11"/>
      <c r="I38" s="11"/>
    </row>
    <row r="39" spans="1:9" ht="47.25" x14ac:dyDescent="0.25">
      <c r="A39" s="20" t="s">
        <v>380</v>
      </c>
      <c r="B39" s="9" t="s">
        <v>6</v>
      </c>
      <c r="C39" s="9" t="s">
        <v>8</v>
      </c>
      <c r="D39" s="9" t="s">
        <v>11</v>
      </c>
      <c r="E39" s="9" t="s">
        <v>426</v>
      </c>
      <c r="F39" s="9" t="s">
        <v>21</v>
      </c>
      <c r="G39" s="11">
        <v>170000</v>
      </c>
      <c r="H39" s="11"/>
      <c r="I39" s="11"/>
    </row>
    <row r="40" spans="1:9" ht="222.75" customHeight="1" x14ac:dyDescent="0.25">
      <c r="A40" s="8" t="s">
        <v>24</v>
      </c>
      <c r="B40" s="9" t="s">
        <v>6</v>
      </c>
      <c r="C40" s="9" t="s">
        <v>8</v>
      </c>
      <c r="D40" s="9" t="s">
        <v>11</v>
      </c>
      <c r="E40" s="9" t="s">
        <v>25</v>
      </c>
      <c r="F40" s="9"/>
      <c r="G40" s="11">
        <f>G41</f>
        <v>27790453</v>
      </c>
      <c r="H40" s="11">
        <f t="shared" ref="H40:I40" si="5">H41</f>
        <v>24790453</v>
      </c>
      <c r="I40" s="11">
        <f t="shared" si="5"/>
        <v>24790453</v>
      </c>
    </row>
    <row r="41" spans="1:9" ht="47.25" x14ac:dyDescent="0.25">
      <c r="A41" s="8" t="s">
        <v>380</v>
      </c>
      <c r="B41" s="9" t="s">
        <v>6</v>
      </c>
      <c r="C41" s="9" t="s">
        <v>8</v>
      </c>
      <c r="D41" s="9" t="s">
        <v>11</v>
      </c>
      <c r="E41" s="9" t="s">
        <v>25</v>
      </c>
      <c r="F41" s="9" t="s">
        <v>21</v>
      </c>
      <c r="G41" s="11">
        <v>27790453</v>
      </c>
      <c r="H41" s="11">
        <v>24790453</v>
      </c>
      <c r="I41" s="11">
        <v>24790453</v>
      </c>
    </row>
    <row r="42" spans="1:9" ht="31.5" x14ac:dyDescent="0.25">
      <c r="A42" s="20" t="s">
        <v>52</v>
      </c>
      <c r="B42" s="9" t="s">
        <v>6</v>
      </c>
      <c r="C42" s="9" t="s">
        <v>8</v>
      </c>
      <c r="D42" s="9" t="s">
        <v>11</v>
      </c>
      <c r="E42" s="9" t="s">
        <v>53</v>
      </c>
      <c r="F42" s="9"/>
      <c r="G42" s="11">
        <f>G43</f>
        <v>70256</v>
      </c>
      <c r="H42" s="11"/>
      <c r="I42" s="11"/>
    </row>
    <row r="43" spans="1:9" ht="47.25" x14ac:dyDescent="0.25">
      <c r="A43" s="20" t="s">
        <v>380</v>
      </c>
      <c r="B43" s="9" t="s">
        <v>6</v>
      </c>
      <c r="C43" s="9" t="s">
        <v>8</v>
      </c>
      <c r="D43" s="9" t="s">
        <v>11</v>
      </c>
      <c r="E43" s="9" t="s">
        <v>53</v>
      </c>
      <c r="F43" s="9" t="s">
        <v>21</v>
      </c>
      <c r="G43" s="11">
        <v>70256</v>
      </c>
      <c r="H43" s="11"/>
      <c r="I43" s="11"/>
    </row>
    <row r="44" spans="1:9" ht="15.75" x14ac:dyDescent="0.25">
      <c r="A44" s="15" t="s">
        <v>27</v>
      </c>
      <c r="B44" s="16" t="s">
        <v>6</v>
      </c>
      <c r="C44" s="23" t="s">
        <v>8</v>
      </c>
      <c r="D44" s="16" t="s">
        <v>26</v>
      </c>
      <c r="E44" s="16"/>
      <c r="F44" s="16"/>
      <c r="G44" s="17">
        <f>G45+G109</f>
        <v>490292581.38000005</v>
      </c>
      <c r="H44" s="17">
        <f t="shared" ref="H44:I44" si="6">H45</f>
        <v>344869574.85000002</v>
      </c>
      <c r="I44" s="17">
        <f t="shared" si="6"/>
        <v>477958613.79999995</v>
      </c>
    </row>
    <row r="45" spans="1:9" ht="47.25" x14ac:dyDescent="0.25">
      <c r="A45" s="20" t="s">
        <v>13</v>
      </c>
      <c r="B45" s="9" t="s">
        <v>6</v>
      </c>
      <c r="C45" s="9" t="s">
        <v>8</v>
      </c>
      <c r="D45" s="9" t="s">
        <v>26</v>
      </c>
      <c r="E45" s="9" t="s">
        <v>14</v>
      </c>
      <c r="F45" s="9"/>
      <c r="G45" s="11">
        <f>G46+G54+G66+G96+G90</f>
        <v>490282581.38000005</v>
      </c>
      <c r="H45" s="11">
        <f>H46+H54+H66+H96</f>
        <v>344869574.85000002</v>
      </c>
      <c r="I45" s="11">
        <f>I46+I54+I66+I96</f>
        <v>477958613.79999995</v>
      </c>
    </row>
    <row r="46" spans="1:9" ht="31.5" x14ac:dyDescent="0.25">
      <c r="A46" s="20" t="s">
        <v>28</v>
      </c>
      <c r="B46" s="9" t="s">
        <v>6</v>
      </c>
      <c r="C46" s="9" t="s">
        <v>8</v>
      </c>
      <c r="D46" s="9" t="s">
        <v>26</v>
      </c>
      <c r="E46" s="9" t="s">
        <v>29</v>
      </c>
      <c r="F46" s="9"/>
      <c r="G46" s="11">
        <f>G47</f>
        <v>4997641.4400000004</v>
      </c>
      <c r="H46" s="11">
        <f t="shared" ref="H46:I46" si="7">H47</f>
        <v>4997641.4400000004</v>
      </c>
      <c r="I46" s="11">
        <f t="shared" si="7"/>
        <v>4997641.4400000004</v>
      </c>
    </row>
    <row r="47" spans="1:9" ht="63" x14ac:dyDescent="0.25">
      <c r="A47" s="20" t="s">
        <v>30</v>
      </c>
      <c r="B47" s="9" t="s">
        <v>6</v>
      </c>
      <c r="C47" s="9" t="s">
        <v>8</v>
      </c>
      <c r="D47" s="9" t="s">
        <v>26</v>
      </c>
      <c r="E47" s="9" t="s">
        <v>31</v>
      </c>
      <c r="F47" s="9"/>
      <c r="G47" s="11">
        <f>G48+G50+G53</f>
        <v>4997641.4400000004</v>
      </c>
      <c r="H47" s="11">
        <f t="shared" ref="H47:I47" si="8">H48+H50+H53</f>
        <v>4997641.4400000004</v>
      </c>
      <c r="I47" s="11">
        <f t="shared" si="8"/>
        <v>4997641.4400000004</v>
      </c>
    </row>
    <row r="48" spans="1:9" ht="175.5" customHeight="1" x14ac:dyDescent="0.25">
      <c r="A48" s="8" t="s">
        <v>32</v>
      </c>
      <c r="B48" s="9" t="s">
        <v>6</v>
      </c>
      <c r="C48" s="9" t="s">
        <v>8</v>
      </c>
      <c r="D48" s="9" t="s">
        <v>26</v>
      </c>
      <c r="E48" s="9" t="s">
        <v>409</v>
      </c>
      <c r="F48" s="9"/>
      <c r="G48" s="11">
        <f>G49</f>
        <v>1171800</v>
      </c>
      <c r="H48" s="11">
        <f t="shared" ref="H48:I48" si="9">H49</f>
        <v>1171800</v>
      </c>
      <c r="I48" s="11">
        <f t="shared" si="9"/>
        <v>1171800</v>
      </c>
    </row>
    <row r="49" spans="1:9" ht="47.25" x14ac:dyDescent="0.25">
      <c r="A49" s="8" t="s">
        <v>380</v>
      </c>
      <c r="B49" s="9" t="s">
        <v>6</v>
      </c>
      <c r="C49" s="9" t="s">
        <v>8</v>
      </c>
      <c r="D49" s="9" t="s">
        <v>26</v>
      </c>
      <c r="E49" s="9" t="s">
        <v>409</v>
      </c>
      <c r="F49" s="9" t="s">
        <v>21</v>
      </c>
      <c r="G49" s="11">
        <v>1171800</v>
      </c>
      <c r="H49" s="11">
        <v>1171800</v>
      </c>
      <c r="I49" s="11">
        <v>1171800</v>
      </c>
    </row>
    <row r="50" spans="1:9" ht="161.25" customHeight="1" x14ac:dyDescent="0.25">
      <c r="A50" s="8" t="s">
        <v>33</v>
      </c>
      <c r="B50" s="9" t="s">
        <v>6</v>
      </c>
      <c r="C50" s="9" t="s">
        <v>8</v>
      </c>
      <c r="D50" s="9" t="s">
        <v>26</v>
      </c>
      <c r="E50" s="9" t="s">
        <v>34</v>
      </c>
      <c r="F50" s="9"/>
      <c r="G50" s="11">
        <f>G51</f>
        <v>90619.199999999997</v>
      </c>
      <c r="H50" s="11">
        <f t="shared" ref="H50:I50" si="10">H51</f>
        <v>90619.199999999997</v>
      </c>
      <c r="I50" s="11">
        <f t="shared" si="10"/>
        <v>90619.199999999997</v>
      </c>
    </row>
    <row r="51" spans="1:9" ht="47.25" x14ac:dyDescent="0.25">
      <c r="A51" s="8" t="s">
        <v>380</v>
      </c>
      <c r="B51" s="9" t="s">
        <v>6</v>
      </c>
      <c r="C51" s="9" t="s">
        <v>8</v>
      </c>
      <c r="D51" s="9" t="s">
        <v>26</v>
      </c>
      <c r="E51" s="9" t="s">
        <v>34</v>
      </c>
      <c r="F51" s="9" t="s">
        <v>21</v>
      </c>
      <c r="G51" s="11">
        <v>90619.199999999997</v>
      </c>
      <c r="H51" s="11">
        <v>90619.199999999997</v>
      </c>
      <c r="I51" s="11">
        <v>90619.199999999997</v>
      </c>
    </row>
    <row r="52" spans="1:9" ht="78.75" x14ac:dyDescent="0.25">
      <c r="A52" s="20" t="s">
        <v>35</v>
      </c>
      <c r="B52" s="9" t="s">
        <v>6</v>
      </c>
      <c r="C52" s="9" t="s">
        <v>8</v>
      </c>
      <c r="D52" s="9" t="s">
        <v>26</v>
      </c>
      <c r="E52" s="9" t="s">
        <v>36</v>
      </c>
      <c r="F52" s="9"/>
      <c r="G52" s="11">
        <f>G53</f>
        <v>3735222.24</v>
      </c>
      <c r="H52" s="11">
        <f t="shared" ref="H52:I52" si="11">H53</f>
        <v>3735222.24</v>
      </c>
      <c r="I52" s="11">
        <f t="shared" si="11"/>
        <v>3735222.24</v>
      </c>
    </row>
    <row r="53" spans="1:9" ht="126" x14ac:dyDescent="0.25">
      <c r="A53" s="8" t="s">
        <v>37</v>
      </c>
      <c r="B53" s="9" t="s">
        <v>6</v>
      </c>
      <c r="C53" s="9" t="s">
        <v>8</v>
      </c>
      <c r="D53" s="9" t="s">
        <v>26</v>
      </c>
      <c r="E53" s="9" t="s">
        <v>36</v>
      </c>
      <c r="F53" s="9" t="s">
        <v>21</v>
      </c>
      <c r="G53" s="11">
        <v>3735222.24</v>
      </c>
      <c r="H53" s="11">
        <v>3735222.24</v>
      </c>
      <c r="I53" s="11">
        <v>3735222.24</v>
      </c>
    </row>
    <row r="54" spans="1:9" ht="38.25" customHeight="1" x14ac:dyDescent="0.25">
      <c r="A54" s="20" t="s">
        <v>38</v>
      </c>
      <c r="B54" s="9" t="s">
        <v>6</v>
      </c>
      <c r="C54" s="9" t="s">
        <v>8</v>
      </c>
      <c r="D54" s="9" t="s">
        <v>26</v>
      </c>
      <c r="E54" s="9" t="s">
        <v>39</v>
      </c>
      <c r="F54" s="9"/>
      <c r="G54" s="11">
        <f>G55</f>
        <v>84852456.400000006</v>
      </c>
      <c r="H54" s="11">
        <f t="shared" ref="H54:I54" si="12">H55</f>
        <v>12319496.73</v>
      </c>
      <c r="I54" s="11">
        <f t="shared" si="12"/>
        <v>140057650.56999999</v>
      </c>
    </row>
    <row r="55" spans="1:9" ht="48" customHeight="1" x14ac:dyDescent="0.25">
      <c r="A55" s="20" t="s">
        <v>40</v>
      </c>
      <c r="B55" s="9" t="s">
        <v>6</v>
      </c>
      <c r="C55" s="9" t="s">
        <v>8</v>
      </c>
      <c r="D55" s="9" t="s">
        <v>26</v>
      </c>
      <c r="E55" s="9" t="s">
        <v>41</v>
      </c>
      <c r="F55" s="9"/>
      <c r="G55" s="11">
        <f>G56+G58+G60+G62</f>
        <v>84852456.400000006</v>
      </c>
      <c r="H55" s="11">
        <f>H56+H58+H60+H62</f>
        <v>12319496.73</v>
      </c>
      <c r="I55" s="11">
        <f>I64</f>
        <v>140057650.56999999</v>
      </c>
    </row>
    <row r="56" spans="1:9" ht="65.25" customHeight="1" x14ac:dyDescent="0.25">
      <c r="A56" s="20" t="s">
        <v>42</v>
      </c>
      <c r="B56" s="9" t="s">
        <v>6</v>
      </c>
      <c r="C56" s="9" t="s">
        <v>8</v>
      </c>
      <c r="D56" s="9" t="s">
        <v>26</v>
      </c>
      <c r="E56" s="9" t="s">
        <v>43</v>
      </c>
      <c r="F56" s="9"/>
      <c r="G56" s="11">
        <f>G57</f>
        <v>3814752.96</v>
      </c>
      <c r="H56" s="11">
        <f>H57</f>
        <v>963509.38</v>
      </c>
      <c r="I56" s="11"/>
    </row>
    <row r="57" spans="1:9" ht="47.25" x14ac:dyDescent="0.25">
      <c r="A57" s="20" t="s">
        <v>483</v>
      </c>
      <c r="B57" s="9" t="s">
        <v>6</v>
      </c>
      <c r="C57" s="9" t="s">
        <v>8</v>
      </c>
      <c r="D57" s="9" t="s">
        <v>26</v>
      </c>
      <c r="E57" s="9" t="s">
        <v>43</v>
      </c>
      <c r="F57" s="9" t="s">
        <v>21</v>
      </c>
      <c r="G57" s="11">
        <v>3814752.96</v>
      </c>
      <c r="H57" s="11">
        <v>963509.38</v>
      </c>
      <c r="I57" s="11"/>
    </row>
    <row r="58" spans="1:9" ht="63" x14ac:dyDescent="0.25">
      <c r="A58" s="20" t="s">
        <v>44</v>
      </c>
      <c r="B58" s="9" t="s">
        <v>6</v>
      </c>
      <c r="C58" s="9" t="s">
        <v>8</v>
      </c>
      <c r="D58" s="9" t="s">
        <v>26</v>
      </c>
      <c r="E58" s="9" t="s">
        <v>45</v>
      </c>
      <c r="F58" s="9"/>
      <c r="G58" s="11">
        <f>G59</f>
        <v>2537703.44</v>
      </c>
      <c r="H58" s="11">
        <f>H59</f>
        <v>7232276.0099999998</v>
      </c>
      <c r="I58" s="11"/>
    </row>
    <row r="59" spans="1:9" ht="47.25" x14ac:dyDescent="0.25">
      <c r="A59" s="20" t="s">
        <v>483</v>
      </c>
      <c r="B59" s="9" t="s">
        <v>6</v>
      </c>
      <c r="C59" s="9" t="s">
        <v>8</v>
      </c>
      <c r="D59" s="9" t="s">
        <v>26</v>
      </c>
      <c r="E59" s="9" t="s">
        <v>45</v>
      </c>
      <c r="F59" s="9" t="s">
        <v>21</v>
      </c>
      <c r="G59" s="11">
        <v>2537703.44</v>
      </c>
      <c r="H59" s="11">
        <v>7232276.0099999998</v>
      </c>
      <c r="I59" s="11"/>
    </row>
    <row r="60" spans="1:9" ht="63" x14ac:dyDescent="0.25">
      <c r="A60" s="20" t="s">
        <v>46</v>
      </c>
      <c r="B60" s="9" t="s">
        <v>6</v>
      </c>
      <c r="C60" s="9" t="s">
        <v>8</v>
      </c>
      <c r="D60" s="9" t="s">
        <v>26</v>
      </c>
      <c r="E60" s="9" t="s">
        <v>47</v>
      </c>
      <c r="F60" s="9"/>
      <c r="G60" s="11"/>
      <c r="H60" s="11">
        <f>H61</f>
        <v>4123711.34</v>
      </c>
      <c r="I60" s="11"/>
    </row>
    <row r="61" spans="1:9" ht="47.25" x14ac:dyDescent="0.25">
      <c r="A61" s="20" t="s">
        <v>483</v>
      </c>
      <c r="B61" s="9" t="s">
        <v>6</v>
      </c>
      <c r="C61" s="9" t="s">
        <v>8</v>
      </c>
      <c r="D61" s="9" t="s">
        <v>26</v>
      </c>
      <c r="E61" s="9" t="s">
        <v>47</v>
      </c>
      <c r="F61" s="9" t="s">
        <v>21</v>
      </c>
      <c r="G61" s="11"/>
      <c r="H61" s="11">
        <v>4123711.34</v>
      </c>
      <c r="I61" s="11"/>
    </row>
    <row r="62" spans="1:9" ht="114" customHeight="1" x14ac:dyDescent="0.25">
      <c r="A62" s="20" t="s">
        <v>48</v>
      </c>
      <c r="B62" s="9" t="s">
        <v>6</v>
      </c>
      <c r="C62" s="9" t="s">
        <v>8</v>
      </c>
      <c r="D62" s="9" t="s">
        <v>26</v>
      </c>
      <c r="E62" s="10" t="s">
        <v>49</v>
      </c>
      <c r="F62" s="9"/>
      <c r="G62" s="11">
        <f>G63</f>
        <v>78500000</v>
      </c>
      <c r="H62" s="11"/>
      <c r="I62" s="11"/>
    </row>
    <row r="63" spans="1:9" ht="47.25" x14ac:dyDescent="0.25">
      <c r="A63" s="8" t="s">
        <v>380</v>
      </c>
      <c r="B63" s="9" t="s">
        <v>6</v>
      </c>
      <c r="C63" s="9" t="s">
        <v>8</v>
      </c>
      <c r="D63" s="9" t="s">
        <v>26</v>
      </c>
      <c r="E63" s="10" t="s">
        <v>49</v>
      </c>
      <c r="F63" s="9" t="s">
        <v>21</v>
      </c>
      <c r="G63" s="11">
        <v>78500000</v>
      </c>
      <c r="H63" s="11"/>
      <c r="I63" s="11"/>
    </row>
    <row r="64" spans="1:9" ht="112.5" customHeight="1" x14ac:dyDescent="0.25">
      <c r="A64" s="20" t="s">
        <v>485</v>
      </c>
      <c r="B64" s="9" t="s">
        <v>6</v>
      </c>
      <c r="C64" s="9" t="s">
        <v>8</v>
      </c>
      <c r="D64" s="9" t="s">
        <v>26</v>
      </c>
      <c r="E64" s="10" t="s">
        <v>410</v>
      </c>
      <c r="F64" s="9"/>
      <c r="G64" s="11"/>
      <c r="H64" s="11"/>
      <c r="I64" s="11">
        <f>I65</f>
        <v>140057650.56999999</v>
      </c>
    </row>
    <row r="65" spans="1:9" ht="47.25" x14ac:dyDescent="0.25">
      <c r="A65" s="8" t="s">
        <v>380</v>
      </c>
      <c r="B65" s="9" t="s">
        <v>6</v>
      </c>
      <c r="C65" s="9" t="s">
        <v>8</v>
      </c>
      <c r="D65" s="9" t="s">
        <v>26</v>
      </c>
      <c r="E65" s="10" t="s">
        <v>410</v>
      </c>
      <c r="F65" s="9" t="s">
        <v>21</v>
      </c>
      <c r="G65" s="11"/>
      <c r="H65" s="11"/>
      <c r="I65" s="11">
        <v>140057650.56999999</v>
      </c>
    </row>
    <row r="66" spans="1:9" ht="47.25" x14ac:dyDescent="0.25">
      <c r="A66" s="20" t="s">
        <v>15</v>
      </c>
      <c r="B66" s="9" t="s">
        <v>6</v>
      </c>
      <c r="C66" s="9" t="s">
        <v>8</v>
      </c>
      <c r="D66" s="9" t="s">
        <v>26</v>
      </c>
      <c r="E66" s="9" t="s">
        <v>16</v>
      </c>
      <c r="F66" s="9"/>
      <c r="G66" s="11">
        <f>G67+G88</f>
        <v>390075267.25</v>
      </c>
      <c r="H66" s="11">
        <f t="shared" ref="H66:I66" si="13">H67</f>
        <v>317667512.18000001</v>
      </c>
      <c r="I66" s="11">
        <f t="shared" si="13"/>
        <v>323176270.38999999</v>
      </c>
    </row>
    <row r="67" spans="1:9" ht="63" x14ac:dyDescent="0.25">
      <c r="A67" s="20" t="s">
        <v>17</v>
      </c>
      <c r="B67" s="9" t="s">
        <v>6</v>
      </c>
      <c r="C67" s="9" t="s">
        <v>8</v>
      </c>
      <c r="D67" s="9" t="s">
        <v>26</v>
      </c>
      <c r="E67" s="9" t="s">
        <v>18</v>
      </c>
      <c r="F67" s="9"/>
      <c r="G67" s="11">
        <f>G68+G70+G72+G78+G80+G82+G84+G86+G76+G74</f>
        <v>389704687.07999998</v>
      </c>
      <c r="H67" s="11">
        <f t="shared" ref="H67:I67" si="14">H68+H70+H72+H78+H80+H82+H84+H86</f>
        <v>317667512.18000001</v>
      </c>
      <c r="I67" s="11">
        <f t="shared" si="14"/>
        <v>323176270.38999999</v>
      </c>
    </row>
    <row r="68" spans="1:9" ht="15.75" x14ac:dyDescent="0.25">
      <c r="A68" s="20" t="s">
        <v>19</v>
      </c>
      <c r="B68" s="9" t="s">
        <v>6</v>
      </c>
      <c r="C68" s="9" t="s">
        <v>8</v>
      </c>
      <c r="D68" s="9" t="s">
        <v>26</v>
      </c>
      <c r="E68" s="9" t="s">
        <v>20</v>
      </c>
      <c r="F68" s="9"/>
      <c r="G68" s="11">
        <f>G69</f>
        <v>64375442.920000002</v>
      </c>
      <c r="H68" s="11">
        <f t="shared" ref="H68:I68" si="15">H69</f>
        <v>10969235.26</v>
      </c>
      <c r="I68" s="11">
        <f t="shared" si="15"/>
        <v>24234931.329999998</v>
      </c>
    </row>
    <row r="69" spans="1:9" ht="47.25" x14ac:dyDescent="0.25">
      <c r="A69" s="20" t="s">
        <v>380</v>
      </c>
      <c r="B69" s="9" t="s">
        <v>6</v>
      </c>
      <c r="C69" s="9" t="s">
        <v>8</v>
      </c>
      <c r="D69" s="9" t="s">
        <v>26</v>
      </c>
      <c r="E69" s="9" t="s">
        <v>20</v>
      </c>
      <c r="F69" s="9" t="s">
        <v>21</v>
      </c>
      <c r="G69" s="11">
        <v>64375442.920000002</v>
      </c>
      <c r="H69" s="11">
        <v>10969235.26</v>
      </c>
      <c r="I69" s="11">
        <v>24234931.329999998</v>
      </c>
    </row>
    <row r="70" spans="1:9" ht="49.5" customHeight="1" x14ac:dyDescent="0.25">
      <c r="A70" s="20" t="s">
        <v>22</v>
      </c>
      <c r="B70" s="9" t="s">
        <v>6</v>
      </c>
      <c r="C70" s="9" t="s">
        <v>8</v>
      </c>
      <c r="D70" s="9" t="s">
        <v>26</v>
      </c>
      <c r="E70" s="9" t="s">
        <v>23</v>
      </c>
      <c r="F70" s="9"/>
      <c r="G70" s="11">
        <f>G71</f>
        <v>61371829.859999999</v>
      </c>
      <c r="H70" s="11">
        <f t="shared" ref="H70:I70" si="16">H71</f>
        <v>39998496.219999999</v>
      </c>
      <c r="I70" s="11">
        <f t="shared" si="16"/>
        <v>15459736.93</v>
      </c>
    </row>
    <row r="71" spans="1:9" ht="47.25" x14ac:dyDescent="0.25">
      <c r="A71" s="20" t="s">
        <v>380</v>
      </c>
      <c r="B71" s="9" t="s">
        <v>6</v>
      </c>
      <c r="C71" s="9" t="s">
        <v>8</v>
      </c>
      <c r="D71" s="9" t="s">
        <v>26</v>
      </c>
      <c r="E71" s="9" t="s">
        <v>23</v>
      </c>
      <c r="F71" s="9" t="s">
        <v>21</v>
      </c>
      <c r="G71" s="11">
        <v>61371829.859999999</v>
      </c>
      <c r="H71" s="11">
        <v>39998496.219999999</v>
      </c>
      <c r="I71" s="11">
        <v>15459736.93</v>
      </c>
    </row>
    <row r="72" spans="1:9" ht="31.5" x14ac:dyDescent="0.25">
      <c r="A72" s="20" t="s">
        <v>50</v>
      </c>
      <c r="B72" s="9" t="s">
        <v>6</v>
      </c>
      <c r="C72" s="9" t="s">
        <v>8</v>
      </c>
      <c r="D72" s="9" t="s">
        <v>26</v>
      </c>
      <c r="E72" s="9" t="s">
        <v>51</v>
      </c>
      <c r="F72" s="9"/>
      <c r="G72" s="11">
        <f>G73</f>
        <v>8083000</v>
      </c>
      <c r="H72" s="11">
        <f t="shared" ref="H72:I72" si="17">H73</f>
        <v>8083000</v>
      </c>
      <c r="I72" s="11">
        <f t="shared" si="17"/>
        <v>8083000</v>
      </c>
    </row>
    <row r="73" spans="1:9" ht="47.25" x14ac:dyDescent="0.25">
      <c r="A73" s="20" t="s">
        <v>380</v>
      </c>
      <c r="B73" s="9" t="s">
        <v>6</v>
      </c>
      <c r="C73" s="9" t="s">
        <v>8</v>
      </c>
      <c r="D73" s="9" t="s">
        <v>26</v>
      </c>
      <c r="E73" s="9" t="s">
        <v>51</v>
      </c>
      <c r="F73" s="9" t="s">
        <v>21</v>
      </c>
      <c r="G73" s="11">
        <v>8083000</v>
      </c>
      <c r="H73" s="11">
        <v>8083000</v>
      </c>
      <c r="I73" s="11">
        <v>8083000</v>
      </c>
    </row>
    <row r="74" spans="1:9" ht="15.75" x14ac:dyDescent="0.25">
      <c r="A74" s="20" t="s">
        <v>440</v>
      </c>
      <c r="B74" s="9" t="s">
        <v>6</v>
      </c>
      <c r="C74" s="9" t="s">
        <v>8</v>
      </c>
      <c r="D74" s="9" t="s">
        <v>26</v>
      </c>
      <c r="E74" s="9" t="s">
        <v>439</v>
      </c>
      <c r="F74" s="9"/>
      <c r="G74" s="11">
        <f>G75</f>
        <v>23184</v>
      </c>
      <c r="H74" s="11"/>
      <c r="I74" s="11"/>
    </row>
    <row r="75" spans="1:9" ht="47.25" x14ac:dyDescent="0.25">
      <c r="A75" s="20" t="s">
        <v>380</v>
      </c>
      <c r="B75" s="9" t="s">
        <v>6</v>
      </c>
      <c r="C75" s="9" t="s">
        <v>8</v>
      </c>
      <c r="D75" s="9" t="s">
        <v>26</v>
      </c>
      <c r="E75" s="9" t="s">
        <v>439</v>
      </c>
      <c r="F75" s="9" t="s">
        <v>21</v>
      </c>
      <c r="G75" s="11">
        <v>23184</v>
      </c>
      <c r="H75" s="11"/>
      <c r="I75" s="11"/>
    </row>
    <row r="76" spans="1:9" ht="31.5" x14ac:dyDescent="0.25">
      <c r="A76" s="22" t="s">
        <v>436</v>
      </c>
      <c r="B76" s="9" t="s">
        <v>6</v>
      </c>
      <c r="C76" s="9" t="s">
        <v>8</v>
      </c>
      <c r="D76" s="9" t="s">
        <v>26</v>
      </c>
      <c r="E76" s="9" t="s">
        <v>426</v>
      </c>
      <c r="F76" s="9"/>
      <c r="G76" s="11">
        <f>G77</f>
        <v>1562881.04</v>
      </c>
      <c r="H76" s="11"/>
      <c r="I76" s="11"/>
    </row>
    <row r="77" spans="1:9" ht="47.25" x14ac:dyDescent="0.25">
      <c r="A77" s="20" t="s">
        <v>380</v>
      </c>
      <c r="B77" s="9" t="s">
        <v>6</v>
      </c>
      <c r="C77" s="9" t="s">
        <v>8</v>
      </c>
      <c r="D77" s="9" t="s">
        <v>26</v>
      </c>
      <c r="E77" s="9" t="s">
        <v>426</v>
      </c>
      <c r="F77" s="9" t="s">
        <v>21</v>
      </c>
      <c r="G77" s="11">
        <v>1562881.04</v>
      </c>
      <c r="H77" s="11"/>
      <c r="I77" s="11"/>
    </row>
    <row r="78" spans="1:9" ht="31.5" x14ac:dyDescent="0.25">
      <c r="A78" s="20" t="s">
        <v>52</v>
      </c>
      <c r="B78" s="9" t="s">
        <v>6</v>
      </c>
      <c r="C78" s="9" t="s">
        <v>8</v>
      </c>
      <c r="D78" s="9" t="s">
        <v>26</v>
      </c>
      <c r="E78" s="9" t="s">
        <v>53</v>
      </c>
      <c r="F78" s="9"/>
      <c r="G78" s="11">
        <f>G79</f>
        <v>2631560</v>
      </c>
      <c r="H78" s="11">
        <f t="shared" ref="H78:I78" si="18">H79</f>
        <v>1170000</v>
      </c>
      <c r="I78" s="11">
        <f t="shared" si="18"/>
        <v>1170000</v>
      </c>
    </row>
    <row r="79" spans="1:9" ht="47.25" x14ac:dyDescent="0.25">
      <c r="A79" s="20" t="s">
        <v>380</v>
      </c>
      <c r="B79" s="9" t="s">
        <v>6</v>
      </c>
      <c r="C79" s="9" t="s">
        <v>8</v>
      </c>
      <c r="D79" s="9" t="s">
        <v>26</v>
      </c>
      <c r="E79" s="9" t="s">
        <v>53</v>
      </c>
      <c r="F79" s="9" t="s">
        <v>21</v>
      </c>
      <c r="G79" s="11">
        <v>2631560</v>
      </c>
      <c r="H79" s="11">
        <v>1170000</v>
      </c>
      <c r="I79" s="11">
        <v>1170000</v>
      </c>
    </row>
    <row r="80" spans="1:9" ht="78.75" x14ac:dyDescent="0.25">
      <c r="A80" s="20" t="s">
        <v>54</v>
      </c>
      <c r="B80" s="9" t="s">
        <v>6</v>
      </c>
      <c r="C80" s="9" t="s">
        <v>8</v>
      </c>
      <c r="D80" s="9" t="s">
        <v>26</v>
      </c>
      <c r="E80" s="9" t="s">
        <v>408</v>
      </c>
      <c r="F80" s="9"/>
      <c r="G80" s="11">
        <f>G81</f>
        <v>24607800</v>
      </c>
      <c r="H80" s="11">
        <f t="shared" ref="H80:I80" si="19">H81</f>
        <v>24607800</v>
      </c>
      <c r="I80" s="11">
        <f t="shared" si="19"/>
        <v>24607800</v>
      </c>
    </row>
    <row r="81" spans="1:9" ht="47.25" x14ac:dyDescent="0.25">
      <c r="A81" s="8" t="s">
        <v>380</v>
      </c>
      <c r="B81" s="9" t="s">
        <v>6</v>
      </c>
      <c r="C81" s="9" t="s">
        <v>8</v>
      </c>
      <c r="D81" s="9" t="s">
        <v>26</v>
      </c>
      <c r="E81" s="9" t="s">
        <v>408</v>
      </c>
      <c r="F81" s="9" t="s">
        <v>21</v>
      </c>
      <c r="G81" s="11">
        <v>24607800</v>
      </c>
      <c r="H81" s="11">
        <v>24607800</v>
      </c>
      <c r="I81" s="11">
        <v>24607800</v>
      </c>
    </row>
    <row r="82" spans="1:9" ht="110.25" x14ac:dyDescent="0.25">
      <c r="A82" s="20" t="s">
        <v>55</v>
      </c>
      <c r="B82" s="9" t="s">
        <v>6</v>
      </c>
      <c r="C82" s="9" t="s">
        <v>8</v>
      </c>
      <c r="D82" s="9" t="s">
        <v>26</v>
      </c>
      <c r="E82" s="9" t="s">
        <v>56</v>
      </c>
      <c r="F82" s="9"/>
      <c r="G82" s="11">
        <f>G83</f>
        <v>1903003.2</v>
      </c>
      <c r="H82" s="11">
        <f>H83</f>
        <v>1903003.2</v>
      </c>
      <c r="I82" s="11">
        <f>I83</f>
        <v>1903003.2</v>
      </c>
    </row>
    <row r="83" spans="1:9" ht="47.25" x14ac:dyDescent="0.25">
      <c r="A83" s="8" t="s">
        <v>380</v>
      </c>
      <c r="B83" s="9" t="s">
        <v>6</v>
      </c>
      <c r="C83" s="9" t="s">
        <v>8</v>
      </c>
      <c r="D83" s="9" t="s">
        <v>26</v>
      </c>
      <c r="E83" s="9" t="s">
        <v>56</v>
      </c>
      <c r="F83" s="9" t="s">
        <v>21</v>
      </c>
      <c r="G83" s="11">
        <v>1903003.2</v>
      </c>
      <c r="H83" s="11">
        <v>1903003.2</v>
      </c>
      <c r="I83" s="11">
        <v>1903003.2</v>
      </c>
    </row>
    <row r="84" spans="1:9" ht="95.25" customHeight="1" x14ac:dyDescent="0.25">
      <c r="A84" s="20" t="s">
        <v>57</v>
      </c>
      <c r="B84" s="9" t="s">
        <v>6</v>
      </c>
      <c r="C84" s="9" t="s">
        <v>8</v>
      </c>
      <c r="D84" s="9" t="s">
        <v>26</v>
      </c>
      <c r="E84" s="9" t="s">
        <v>58</v>
      </c>
      <c r="F84" s="9"/>
      <c r="G84" s="11"/>
      <c r="H84" s="11">
        <v>42400</v>
      </c>
      <c r="I84" s="11">
        <v>42400</v>
      </c>
    </row>
    <row r="85" spans="1:9" ht="47.25" x14ac:dyDescent="0.25">
      <c r="A85" s="8" t="s">
        <v>380</v>
      </c>
      <c r="B85" s="9" t="s">
        <v>6</v>
      </c>
      <c r="C85" s="9" t="s">
        <v>8</v>
      </c>
      <c r="D85" s="9" t="s">
        <v>26</v>
      </c>
      <c r="E85" s="9" t="s">
        <v>58</v>
      </c>
      <c r="F85" s="9" t="s">
        <v>21</v>
      </c>
      <c r="G85" s="11"/>
      <c r="H85" s="11">
        <v>42420</v>
      </c>
      <c r="I85" s="11">
        <v>42420</v>
      </c>
    </row>
    <row r="86" spans="1:9" ht="227.25" customHeight="1" x14ac:dyDescent="0.25">
      <c r="A86" s="8" t="s">
        <v>24</v>
      </c>
      <c r="B86" s="9" t="s">
        <v>6</v>
      </c>
      <c r="C86" s="9" t="s">
        <v>8</v>
      </c>
      <c r="D86" s="9" t="s">
        <v>26</v>
      </c>
      <c r="E86" s="9" t="s">
        <v>25</v>
      </c>
      <c r="F86" s="9"/>
      <c r="G86" s="11">
        <f>G87</f>
        <v>225145986.06</v>
      </c>
      <c r="H86" s="11">
        <f>H87</f>
        <v>230893577.5</v>
      </c>
      <c r="I86" s="11">
        <f t="shared" ref="I86" si="20">I87</f>
        <v>247675398.93000001</v>
      </c>
    </row>
    <row r="87" spans="1:9" ht="47.25" x14ac:dyDescent="0.25">
      <c r="A87" s="8" t="s">
        <v>380</v>
      </c>
      <c r="B87" s="9" t="s">
        <v>6</v>
      </c>
      <c r="C87" s="9" t="s">
        <v>8</v>
      </c>
      <c r="D87" s="9" t="s">
        <v>26</v>
      </c>
      <c r="E87" s="9" t="s">
        <v>25</v>
      </c>
      <c r="F87" s="9" t="s">
        <v>21</v>
      </c>
      <c r="G87" s="11">
        <v>225145986.06</v>
      </c>
      <c r="H87" s="11">
        <v>230893577.5</v>
      </c>
      <c r="I87" s="11">
        <v>247675398.93000001</v>
      </c>
    </row>
    <row r="88" spans="1:9" s="12" customFormat="1" ht="94.5" x14ac:dyDescent="0.25">
      <c r="A88" s="8" t="s">
        <v>468</v>
      </c>
      <c r="B88" s="9" t="s">
        <v>6</v>
      </c>
      <c r="C88" s="9" t="s">
        <v>8</v>
      </c>
      <c r="D88" s="9" t="s">
        <v>26</v>
      </c>
      <c r="E88" s="9" t="s">
        <v>469</v>
      </c>
      <c r="F88" s="9"/>
      <c r="G88" s="11">
        <f>G89</f>
        <v>370580.17</v>
      </c>
      <c r="H88" s="11"/>
      <c r="I88" s="11"/>
    </row>
    <row r="89" spans="1:9" s="12" customFormat="1" ht="47.25" x14ac:dyDescent="0.25">
      <c r="A89" s="8" t="s">
        <v>483</v>
      </c>
      <c r="B89" s="9" t="s">
        <v>6</v>
      </c>
      <c r="C89" s="9" t="s">
        <v>8</v>
      </c>
      <c r="D89" s="9" t="s">
        <v>26</v>
      </c>
      <c r="E89" s="9" t="s">
        <v>469</v>
      </c>
      <c r="F89" s="9" t="s">
        <v>21</v>
      </c>
      <c r="G89" s="11">
        <v>370580.17</v>
      </c>
      <c r="H89" s="11"/>
      <c r="I89" s="11"/>
    </row>
    <row r="90" spans="1:9" ht="45" customHeight="1" x14ac:dyDescent="0.25">
      <c r="A90" s="8" t="s">
        <v>405</v>
      </c>
      <c r="B90" s="9" t="s">
        <v>6</v>
      </c>
      <c r="C90" s="9" t="s">
        <v>8</v>
      </c>
      <c r="D90" s="9" t="s">
        <v>26</v>
      </c>
      <c r="E90" s="9" t="s">
        <v>404</v>
      </c>
      <c r="F90" s="9"/>
      <c r="G90" s="11">
        <f>G91</f>
        <v>319000</v>
      </c>
      <c r="H90" s="11"/>
      <c r="I90" s="11"/>
    </row>
    <row r="91" spans="1:9" ht="48.75" customHeight="1" x14ac:dyDescent="0.25">
      <c r="A91" s="8" t="s">
        <v>406</v>
      </c>
      <c r="B91" s="9" t="s">
        <v>6</v>
      </c>
      <c r="C91" s="9" t="s">
        <v>8</v>
      </c>
      <c r="D91" s="9" t="s">
        <v>26</v>
      </c>
      <c r="E91" s="9" t="s">
        <v>403</v>
      </c>
      <c r="F91" s="9"/>
      <c r="G91" s="11">
        <f>G92+G94</f>
        <v>319000</v>
      </c>
      <c r="H91" s="11"/>
      <c r="I91" s="11"/>
    </row>
    <row r="92" spans="1:9" ht="63" customHeight="1" x14ac:dyDescent="0.25">
      <c r="A92" s="8" t="s">
        <v>407</v>
      </c>
      <c r="B92" s="9" t="s">
        <v>6</v>
      </c>
      <c r="C92" s="9" t="s">
        <v>8</v>
      </c>
      <c r="D92" s="9" t="s">
        <v>26</v>
      </c>
      <c r="E92" s="9" t="s">
        <v>402</v>
      </c>
      <c r="F92" s="9"/>
      <c r="G92" s="11">
        <f>G93</f>
        <v>180000</v>
      </c>
      <c r="H92" s="11"/>
      <c r="I92" s="11"/>
    </row>
    <row r="93" spans="1:9" ht="47.25" x14ac:dyDescent="0.25">
      <c r="A93" s="8" t="s">
        <v>380</v>
      </c>
      <c r="B93" s="9" t="s">
        <v>6</v>
      </c>
      <c r="C93" s="9" t="s">
        <v>8</v>
      </c>
      <c r="D93" s="9" t="s">
        <v>26</v>
      </c>
      <c r="E93" s="9" t="s">
        <v>402</v>
      </c>
      <c r="F93" s="9" t="s">
        <v>21</v>
      </c>
      <c r="G93" s="11">
        <v>180000</v>
      </c>
      <c r="H93" s="11"/>
      <c r="I93" s="11"/>
    </row>
    <row r="94" spans="1:9" ht="31.5" x14ac:dyDescent="0.25">
      <c r="A94" s="8" t="s">
        <v>438</v>
      </c>
      <c r="B94" s="9" t="s">
        <v>6</v>
      </c>
      <c r="C94" s="9" t="s">
        <v>8</v>
      </c>
      <c r="D94" s="9" t="s">
        <v>26</v>
      </c>
      <c r="E94" s="9" t="s">
        <v>437</v>
      </c>
      <c r="F94" s="9"/>
      <c r="G94" s="11">
        <f>G95</f>
        <v>139000</v>
      </c>
      <c r="H94" s="11"/>
      <c r="I94" s="11"/>
    </row>
    <row r="95" spans="1:9" ht="47.25" x14ac:dyDescent="0.25">
      <c r="A95" s="8" t="s">
        <v>380</v>
      </c>
      <c r="B95" s="9" t="s">
        <v>6</v>
      </c>
      <c r="C95" s="9" t="s">
        <v>8</v>
      </c>
      <c r="D95" s="9" t="s">
        <v>26</v>
      </c>
      <c r="E95" s="9" t="s">
        <v>437</v>
      </c>
      <c r="F95" s="9" t="s">
        <v>21</v>
      </c>
      <c r="G95" s="11">
        <v>139000</v>
      </c>
      <c r="H95" s="11"/>
      <c r="I95" s="11"/>
    </row>
    <row r="96" spans="1:9" ht="47.25" x14ac:dyDescent="0.25">
      <c r="A96" s="20" t="s">
        <v>59</v>
      </c>
      <c r="B96" s="9" t="s">
        <v>6</v>
      </c>
      <c r="C96" s="9" t="s">
        <v>8</v>
      </c>
      <c r="D96" s="9" t="s">
        <v>26</v>
      </c>
      <c r="E96" s="9" t="s">
        <v>60</v>
      </c>
      <c r="F96" s="9"/>
      <c r="G96" s="11">
        <f>G97</f>
        <v>10038216.289999999</v>
      </c>
      <c r="H96" s="11">
        <f t="shared" ref="H96:I96" si="21">H97</f>
        <v>9884924.5</v>
      </c>
      <c r="I96" s="11">
        <f t="shared" si="21"/>
        <v>9727051.4000000004</v>
      </c>
    </row>
    <row r="97" spans="1:9" ht="63" x14ac:dyDescent="0.25">
      <c r="A97" s="20" t="s">
        <v>61</v>
      </c>
      <c r="B97" s="9" t="s">
        <v>6</v>
      </c>
      <c r="C97" s="9" t="s">
        <v>8</v>
      </c>
      <c r="D97" s="9" t="s">
        <v>26</v>
      </c>
      <c r="E97" s="9" t="s">
        <v>62</v>
      </c>
      <c r="F97" s="9"/>
      <c r="G97" s="11">
        <f>G98+G100+G102+G104+G106</f>
        <v>10038216.289999999</v>
      </c>
      <c r="H97" s="11">
        <f t="shared" ref="H97:I97" si="22">H98+H100+H102+H104+H106</f>
        <v>9884924.5</v>
      </c>
      <c r="I97" s="11">
        <f t="shared" si="22"/>
        <v>9727051.4000000004</v>
      </c>
    </row>
    <row r="98" spans="1:9" ht="156.75" customHeight="1" x14ac:dyDescent="0.25">
      <c r="A98" s="8" t="s">
        <v>63</v>
      </c>
      <c r="B98" s="9" t="s">
        <v>6</v>
      </c>
      <c r="C98" s="9" t="s">
        <v>8</v>
      </c>
      <c r="D98" s="9" t="s">
        <v>26</v>
      </c>
      <c r="E98" s="9" t="s">
        <v>64</v>
      </c>
      <c r="F98" s="9"/>
      <c r="G98" s="11">
        <f>G99</f>
        <v>2083673</v>
      </c>
      <c r="H98" s="11">
        <f t="shared" ref="H98:I98" si="23">H99</f>
        <v>2303840</v>
      </c>
      <c r="I98" s="11">
        <f t="shared" si="23"/>
        <v>2303840</v>
      </c>
    </row>
    <row r="99" spans="1:9" ht="47.25" x14ac:dyDescent="0.25">
      <c r="A99" s="8" t="s">
        <v>380</v>
      </c>
      <c r="B99" s="9" t="s">
        <v>6</v>
      </c>
      <c r="C99" s="9" t="s">
        <v>8</v>
      </c>
      <c r="D99" s="9" t="s">
        <v>26</v>
      </c>
      <c r="E99" s="9" t="s">
        <v>64</v>
      </c>
      <c r="F99" s="9" t="s">
        <v>21</v>
      </c>
      <c r="G99" s="11">
        <v>2083673</v>
      </c>
      <c r="H99" s="11">
        <v>2303840</v>
      </c>
      <c r="I99" s="11">
        <v>2303840</v>
      </c>
    </row>
    <row r="100" spans="1:9" ht="110.25" x14ac:dyDescent="0.25">
      <c r="A100" s="20" t="s">
        <v>65</v>
      </c>
      <c r="B100" s="9" t="s">
        <v>6</v>
      </c>
      <c r="C100" s="9" t="s">
        <v>8</v>
      </c>
      <c r="D100" s="9" t="s">
        <v>26</v>
      </c>
      <c r="E100" s="9" t="s">
        <v>66</v>
      </c>
      <c r="F100" s="9"/>
      <c r="G100" s="11">
        <f>G101</f>
        <v>88718.36</v>
      </c>
      <c r="H100" s="11">
        <f t="shared" ref="H100:I100" si="24">H101</f>
        <v>85354.5</v>
      </c>
      <c r="I100" s="11">
        <f t="shared" si="24"/>
        <v>83791.399999999994</v>
      </c>
    </row>
    <row r="101" spans="1:9" ht="47.25" x14ac:dyDescent="0.25">
      <c r="A101" s="8" t="s">
        <v>380</v>
      </c>
      <c r="B101" s="9" t="s">
        <v>6</v>
      </c>
      <c r="C101" s="9" t="s">
        <v>8</v>
      </c>
      <c r="D101" s="9" t="s">
        <v>26</v>
      </c>
      <c r="E101" s="9" t="s">
        <v>66</v>
      </c>
      <c r="F101" s="9" t="s">
        <v>21</v>
      </c>
      <c r="G101" s="11">
        <v>88718.36</v>
      </c>
      <c r="H101" s="11">
        <v>85354.5</v>
      </c>
      <c r="I101" s="11">
        <v>83791.399999999994</v>
      </c>
    </row>
    <row r="102" spans="1:9" ht="189" x14ac:dyDescent="0.25">
      <c r="A102" s="8" t="s">
        <v>67</v>
      </c>
      <c r="B102" s="9" t="s">
        <v>6</v>
      </c>
      <c r="C102" s="9" t="s">
        <v>8</v>
      </c>
      <c r="D102" s="9" t="s">
        <v>26</v>
      </c>
      <c r="E102" s="9" t="s">
        <v>68</v>
      </c>
      <c r="F102" s="9"/>
      <c r="G102" s="11">
        <f>G103</f>
        <v>174131</v>
      </c>
      <c r="H102" s="11"/>
      <c r="I102" s="11"/>
    </row>
    <row r="103" spans="1:9" ht="47.25" x14ac:dyDescent="0.25">
      <c r="A103" s="8" t="s">
        <v>380</v>
      </c>
      <c r="B103" s="9" t="s">
        <v>6</v>
      </c>
      <c r="C103" s="9" t="s">
        <v>8</v>
      </c>
      <c r="D103" s="9" t="s">
        <v>26</v>
      </c>
      <c r="E103" s="9" t="s">
        <v>68</v>
      </c>
      <c r="F103" s="9" t="s">
        <v>21</v>
      </c>
      <c r="G103" s="11">
        <v>174131</v>
      </c>
      <c r="H103" s="11"/>
      <c r="I103" s="11"/>
    </row>
    <row r="104" spans="1:9" ht="126" x14ac:dyDescent="0.25">
      <c r="A104" s="8" t="s">
        <v>69</v>
      </c>
      <c r="B104" s="9" t="s">
        <v>6</v>
      </c>
      <c r="C104" s="9" t="s">
        <v>8</v>
      </c>
      <c r="D104" s="9" t="s">
        <v>26</v>
      </c>
      <c r="E104" s="9" t="s">
        <v>70</v>
      </c>
      <c r="F104" s="9"/>
      <c r="G104" s="11">
        <f>G105</f>
        <v>6614032</v>
      </c>
      <c r="H104" s="11">
        <f>H105</f>
        <v>6231610</v>
      </c>
      <c r="I104" s="11">
        <f>I105</f>
        <v>6075300</v>
      </c>
    </row>
    <row r="105" spans="1:9" ht="47.25" x14ac:dyDescent="0.25">
      <c r="A105" s="8" t="s">
        <v>380</v>
      </c>
      <c r="B105" s="9" t="s">
        <v>6</v>
      </c>
      <c r="C105" s="9" t="s">
        <v>8</v>
      </c>
      <c r="D105" s="9" t="s">
        <v>26</v>
      </c>
      <c r="E105" s="9" t="s">
        <v>70</v>
      </c>
      <c r="F105" s="9" t="s">
        <v>21</v>
      </c>
      <c r="G105" s="11">
        <v>6614032</v>
      </c>
      <c r="H105" s="11">
        <v>6231610</v>
      </c>
      <c r="I105" s="11">
        <v>6075300</v>
      </c>
    </row>
    <row r="106" spans="1:9" ht="101.25" customHeight="1" x14ac:dyDescent="0.25">
      <c r="A106" s="20" t="s">
        <v>71</v>
      </c>
      <c r="B106" s="9" t="s">
        <v>6</v>
      </c>
      <c r="C106" s="9" t="s">
        <v>8</v>
      </c>
      <c r="D106" s="9" t="s">
        <v>26</v>
      </c>
      <c r="E106" s="9" t="s">
        <v>72</v>
      </c>
      <c r="F106" s="9"/>
      <c r="G106" s="11">
        <f>G107</f>
        <v>1077661.93</v>
      </c>
      <c r="H106" s="11">
        <f>H107</f>
        <v>1264120</v>
      </c>
      <c r="I106" s="11">
        <f>I107</f>
        <v>1264120</v>
      </c>
    </row>
    <row r="107" spans="1:9" ht="47.25" x14ac:dyDescent="0.25">
      <c r="A107" s="8" t="s">
        <v>483</v>
      </c>
      <c r="B107" s="9" t="s">
        <v>6</v>
      </c>
      <c r="C107" s="9" t="s">
        <v>8</v>
      </c>
      <c r="D107" s="9" t="s">
        <v>26</v>
      </c>
      <c r="E107" s="9" t="s">
        <v>72</v>
      </c>
      <c r="F107" s="9" t="s">
        <v>21</v>
      </c>
      <c r="G107" s="11">
        <v>1077661.93</v>
      </c>
      <c r="H107" s="11">
        <v>1264120</v>
      </c>
      <c r="I107" s="11">
        <v>1264120</v>
      </c>
    </row>
    <row r="108" spans="1:9" s="44" customFormat="1" ht="63" x14ac:dyDescent="0.25">
      <c r="A108" s="26" t="s">
        <v>481</v>
      </c>
      <c r="B108" s="9" t="s">
        <v>6</v>
      </c>
      <c r="C108" s="9" t="s">
        <v>8</v>
      </c>
      <c r="D108" s="9" t="s">
        <v>26</v>
      </c>
      <c r="E108" s="9" t="s">
        <v>482</v>
      </c>
      <c r="F108" s="9"/>
      <c r="G108" s="11">
        <f>G109</f>
        <v>10000</v>
      </c>
      <c r="H108" s="11"/>
      <c r="I108" s="11"/>
    </row>
    <row r="109" spans="1:9" s="43" customFormat="1" ht="63" x14ac:dyDescent="0.25">
      <c r="A109" s="20" t="s">
        <v>433</v>
      </c>
      <c r="B109" s="9" t="s">
        <v>6</v>
      </c>
      <c r="C109" s="9" t="s">
        <v>8</v>
      </c>
      <c r="D109" s="9" t="s">
        <v>26</v>
      </c>
      <c r="E109" s="9" t="s">
        <v>434</v>
      </c>
      <c r="F109" s="9"/>
      <c r="G109" s="11">
        <f>G110</f>
        <v>10000</v>
      </c>
      <c r="H109" s="11"/>
      <c r="I109" s="11"/>
    </row>
    <row r="110" spans="1:9" s="43" customFormat="1" ht="63" x14ac:dyDescent="0.25">
      <c r="A110" s="20" t="s">
        <v>431</v>
      </c>
      <c r="B110" s="9" t="s">
        <v>6</v>
      </c>
      <c r="C110" s="9" t="s">
        <v>8</v>
      </c>
      <c r="D110" s="9" t="s">
        <v>26</v>
      </c>
      <c r="E110" s="9" t="s">
        <v>432</v>
      </c>
      <c r="F110" s="9"/>
      <c r="G110" s="11">
        <f>G111</f>
        <v>10000</v>
      </c>
      <c r="H110" s="11"/>
      <c r="I110" s="11"/>
    </row>
    <row r="111" spans="1:9" s="43" customFormat="1" ht="31.5" x14ac:dyDescent="0.25">
      <c r="A111" s="20" t="s">
        <v>430</v>
      </c>
      <c r="B111" s="9" t="s">
        <v>6</v>
      </c>
      <c r="C111" s="9" t="s">
        <v>8</v>
      </c>
      <c r="D111" s="9" t="s">
        <v>26</v>
      </c>
      <c r="E111" s="9" t="s">
        <v>429</v>
      </c>
      <c r="F111" s="9"/>
      <c r="G111" s="11">
        <f>G112</f>
        <v>10000</v>
      </c>
      <c r="H111" s="11"/>
      <c r="I111" s="11"/>
    </row>
    <row r="112" spans="1:9" s="43" customFormat="1" ht="47.25" x14ac:dyDescent="0.25">
      <c r="A112" s="20" t="s">
        <v>380</v>
      </c>
      <c r="B112" s="9" t="s">
        <v>6</v>
      </c>
      <c r="C112" s="9" t="s">
        <v>8</v>
      </c>
      <c r="D112" s="9" t="s">
        <v>26</v>
      </c>
      <c r="E112" s="9" t="s">
        <v>429</v>
      </c>
      <c r="F112" s="9" t="s">
        <v>21</v>
      </c>
      <c r="G112" s="11">
        <v>10000</v>
      </c>
      <c r="H112" s="11"/>
      <c r="I112" s="11"/>
    </row>
    <row r="113" spans="1:9" ht="15.75" x14ac:dyDescent="0.25">
      <c r="A113" s="15" t="s">
        <v>74</v>
      </c>
      <c r="B113" s="16" t="s">
        <v>6</v>
      </c>
      <c r="C113" s="16" t="s">
        <v>8</v>
      </c>
      <c r="D113" s="16" t="s">
        <v>73</v>
      </c>
      <c r="E113" s="16"/>
      <c r="F113" s="16"/>
      <c r="G113" s="17">
        <f>G114</f>
        <v>2742883.57</v>
      </c>
      <c r="H113" s="17">
        <f t="shared" ref="H113:I117" si="25">H114</f>
        <v>3257178.09</v>
      </c>
      <c r="I113" s="17">
        <f t="shared" si="25"/>
        <v>3257178.09</v>
      </c>
    </row>
    <row r="114" spans="1:9" ht="47.25" x14ac:dyDescent="0.25">
      <c r="A114" s="20" t="s">
        <v>13</v>
      </c>
      <c r="B114" s="9" t="s">
        <v>6</v>
      </c>
      <c r="C114" s="9" t="s">
        <v>8</v>
      </c>
      <c r="D114" s="9" t="s">
        <v>73</v>
      </c>
      <c r="E114" s="9" t="s">
        <v>14</v>
      </c>
      <c r="F114" s="9"/>
      <c r="G114" s="11">
        <f>G115</f>
        <v>2742883.57</v>
      </c>
      <c r="H114" s="11">
        <f t="shared" si="25"/>
        <v>3257178.09</v>
      </c>
      <c r="I114" s="11">
        <f t="shared" si="25"/>
        <v>3257178.09</v>
      </c>
    </row>
    <row r="115" spans="1:9" ht="47.25" x14ac:dyDescent="0.25">
      <c r="A115" s="20" t="s">
        <v>15</v>
      </c>
      <c r="B115" s="9" t="s">
        <v>6</v>
      </c>
      <c r="C115" s="9" t="s">
        <v>8</v>
      </c>
      <c r="D115" s="9" t="s">
        <v>73</v>
      </c>
      <c r="E115" s="9" t="s">
        <v>16</v>
      </c>
      <c r="F115" s="9"/>
      <c r="G115" s="11">
        <f>G116</f>
        <v>2742883.57</v>
      </c>
      <c r="H115" s="11">
        <f t="shared" si="25"/>
        <v>3257178.09</v>
      </c>
      <c r="I115" s="11">
        <f t="shared" si="25"/>
        <v>3257178.09</v>
      </c>
    </row>
    <row r="116" spans="1:9" ht="63" x14ac:dyDescent="0.25">
      <c r="A116" s="20" t="s">
        <v>17</v>
      </c>
      <c r="B116" s="9" t="s">
        <v>6</v>
      </c>
      <c r="C116" s="9" t="s">
        <v>8</v>
      </c>
      <c r="D116" s="9" t="s">
        <v>73</v>
      </c>
      <c r="E116" s="9" t="s">
        <v>18</v>
      </c>
      <c r="F116" s="9"/>
      <c r="G116" s="11">
        <f>G117</f>
        <v>2742883.57</v>
      </c>
      <c r="H116" s="11">
        <f t="shared" si="25"/>
        <v>3257178.09</v>
      </c>
      <c r="I116" s="11">
        <f t="shared" si="25"/>
        <v>3257178.09</v>
      </c>
    </row>
    <row r="117" spans="1:9" ht="31.5" x14ac:dyDescent="0.25">
      <c r="A117" s="20" t="s">
        <v>75</v>
      </c>
      <c r="B117" s="9" t="s">
        <v>6</v>
      </c>
      <c r="C117" s="9" t="s">
        <v>8</v>
      </c>
      <c r="D117" s="9" t="s">
        <v>73</v>
      </c>
      <c r="E117" s="9" t="s">
        <v>76</v>
      </c>
      <c r="F117" s="9"/>
      <c r="G117" s="11">
        <f>G118</f>
        <v>2742883.57</v>
      </c>
      <c r="H117" s="11">
        <f t="shared" si="25"/>
        <v>3257178.09</v>
      </c>
      <c r="I117" s="11">
        <f t="shared" si="25"/>
        <v>3257178.09</v>
      </c>
    </row>
    <row r="118" spans="1:9" ht="47.25" x14ac:dyDescent="0.25">
      <c r="A118" s="20" t="s">
        <v>380</v>
      </c>
      <c r="B118" s="9" t="s">
        <v>6</v>
      </c>
      <c r="C118" s="9" t="s">
        <v>8</v>
      </c>
      <c r="D118" s="9" t="s">
        <v>73</v>
      </c>
      <c r="E118" s="9" t="s">
        <v>76</v>
      </c>
      <c r="F118" s="9" t="s">
        <v>21</v>
      </c>
      <c r="G118" s="11">
        <v>2742883.57</v>
      </c>
      <c r="H118" s="11">
        <v>3257178.09</v>
      </c>
      <c r="I118" s="11">
        <v>3257178.09</v>
      </c>
    </row>
    <row r="119" spans="1:9" ht="15.75" x14ac:dyDescent="0.25">
      <c r="A119" s="15" t="s">
        <v>78</v>
      </c>
      <c r="B119" s="16" t="s">
        <v>6</v>
      </c>
      <c r="C119" s="16" t="s">
        <v>8</v>
      </c>
      <c r="D119" s="23" t="s">
        <v>77</v>
      </c>
      <c r="E119" s="16"/>
      <c r="F119" s="16"/>
      <c r="G119" s="17">
        <f>G120+G143</f>
        <v>30928721.640000004</v>
      </c>
      <c r="H119" s="17">
        <f>H120+H143</f>
        <v>29920329.529999997</v>
      </c>
      <c r="I119" s="17">
        <f>I120+I143</f>
        <v>29920493.73</v>
      </c>
    </row>
    <row r="120" spans="1:9" ht="47.25" x14ac:dyDescent="0.25">
      <c r="A120" s="20" t="s">
        <v>13</v>
      </c>
      <c r="B120" s="9" t="s">
        <v>6</v>
      </c>
      <c r="C120" s="9" t="s">
        <v>8</v>
      </c>
      <c r="D120" s="9" t="s">
        <v>77</v>
      </c>
      <c r="E120" s="9" t="s">
        <v>14</v>
      </c>
      <c r="F120" s="9"/>
      <c r="G120" s="11">
        <f>G121+G131</f>
        <v>30821185.640000004</v>
      </c>
      <c r="H120" s="11">
        <f>H121+H131</f>
        <v>29812793.529999997</v>
      </c>
      <c r="I120" s="11">
        <f>I121+I131</f>
        <v>29812957.73</v>
      </c>
    </row>
    <row r="121" spans="1:9" ht="47.25" x14ac:dyDescent="0.25">
      <c r="A121" s="20" t="s">
        <v>79</v>
      </c>
      <c r="B121" s="9" t="s">
        <v>6</v>
      </c>
      <c r="C121" s="9" t="s">
        <v>8</v>
      </c>
      <c r="D121" s="9" t="s">
        <v>77</v>
      </c>
      <c r="E121" s="9" t="s">
        <v>80</v>
      </c>
      <c r="F121" s="9"/>
      <c r="G121" s="11">
        <f>G122</f>
        <v>1058745.27</v>
      </c>
      <c r="H121" s="11">
        <f t="shared" ref="H121:I121" si="26">H122</f>
        <v>665499.81000000006</v>
      </c>
      <c r="I121" s="11">
        <f t="shared" si="26"/>
        <v>665664.01</v>
      </c>
    </row>
    <row r="122" spans="1:9" ht="47.25" x14ac:dyDescent="0.25">
      <c r="A122" s="20" t="s">
        <v>81</v>
      </c>
      <c r="B122" s="9" t="s">
        <v>6</v>
      </c>
      <c r="C122" s="9" t="s">
        <v>8</v>
      </c>
      <c r="D122" s="9" t="s">
        <v>77</v>
      </c>
      <c r="E122" s="9" t="s">
        <v>82</v>
      </c>
      <c r="F122" s="9"/>
      <c r="G122" s="11">
        <f>G123+G128+G126</f>
        <v>1058745.27</v>
      </c>
      <c r="H122" s="11">
        <f>H123+H128</f>
        <v>665499.81000000006</v>
      </c>
      <c r="I122" s="11">
        <f>I123+I128</f>
        <v>665664.01</v>
      </c>
    </row>
    <row r="123" spans="1:9" ht="31.5" x14ac:dyDescent="0.25">
      <c r="A123" s="20" t="s">
        <v>83</v>
      </c>
      <c r="B123" s="9" t="s">
        <v>6</v>
      </c>
      <c r="C123" s="9" t="s">
        <v>8</v>
      </c>
      <c r="D123" s="9" t="s">
        <v>77</v>
      </c>
      <c r="E123" s="9" t="s">
        <v>84</v>
      </c>
      <c r="F123" s="9"/>
      <c r="G123" s="11">
        <f>G125+G124</f>
        <v>344373.77</v>
      </c>
      <c r="H123" s="11">
        <f t="shared" ref="H123:I123" si="27">H125</f>
        <v>445000</v>
      </c>
      <c r="I123" s="11">
        <f t="shared" si="27"/>
        <v>445000</v>
      </c>
    </row>
    <row r="124" spans="1:9" ht="31.5" x14ac:dyDescent="0.25">
      <c r="A124" s="8" t="s">
        <v>474</v>
      </c>
      <c r="B124" s="9" t="s">
        <v>6</v>
      </c>
      <c r="C124" s="9" t="s">
        <v>8</v>
      </c>
      <c r="D124" s="9" t="s">
        <v>77</v>
      </c>
      <c r="E124" s="9" t="s">
        <v>84</v>
      </c>
      <c r="F124" s="9" t="s">
        <v>110</v>
      </c>
      <c r="G124" s="11">
        <v>6429</v>
      </c>
      <c r="H124" s="11"/>
      <c r="I124" s="11"/>
    </row>
    <row r="125" spans="1:9" ht="47.25" x14ac:dyDescent="0.25">
      <c r="A125" s="20" t="s">
        <v>380</v>
      </c>
      <c r="B125" s="9" t="s">
        <v>6</v>
      </c>
      <c r="C125" s="9" t="s">
        <v>8</v>
      </c>
      <c r="D125" s="9" t="s">
        <v>77</v>
      </c>
      <c r="E125" s="9" t="s">
        <v>84</v>
      </c>
      <c r="F125" s="9" t="s">
        <v>21</v>
      </c>
      <c r="G125" s="11">
        <v>337944.77</v>
      </c>
      <c r="H125" s="11">
        <v>445000</v>
      </c>
      <c r="I125" s="11">
        <v>445000</v>
      </c>
    </row>
    <row r="126" spans="1:9" ht="47.25" x14ac:dyDescent="0.25">
      <c r="A126" s="20" t="s">
        <v>446</v>
      </c>
      <c r="B126" s="9" t="s">
        <v>6</v>
      </c>
      <c r="C126" s="9" t="s">
        <v>8</v>
      </c>
      <c r="D126" s="9" t="s">
        <v>77</v>
      </c>
      <c r="E126" s="9" t="s">
        <v>445</v>
      </c>
      <c r="F126" s="9"/>
      <c r="G126" s="11">
        <f>G127</f>
        <v>190021.02</v>
      </c>
      <c r="H126" s="11"/>
      <c r="I126" s="11"/>
    </row>
    <row r="127" spans="1:9" ht="47.25" x14ac:dyDescent="0.25">
      <c r="A127" s="20" t="s">
        <v>380</v>
      </c>
      <c r="B127" s="9" t="s">
        <v>6</v>
      </c>
      <c r="C127" s="9" t="s">
        <v>8</v>
      </c>
      <c r="D127" s="9" t="s">
        <v>77</v>
      </c>
      <c r="E127" s="9" t="s">
        <v>445</v>
      </c>
      <c r="F127" s="9" t="s">
        <v>21</v>
      </c>
      <c r="G127" s="11">
        <v>190021.02</v>
      </c>
      <c r="H127" s="11"/>
      <c r="I127" s="11"/>
    </row>
    <row r="128" spans="1:9" ht="80.25" customHeight="1" x14ac:dyDescent="0.25">
      <c r="A128" s="20" t="s">
        <v>85</v>
      </c>
      <c r="B128" s="9" t="s">
        <v>6</v>
      </c>
      <c r="C128" s="9" t="s">
        <v>8</v>
      </c>
      <c r="D128" s="9" t="s">
        <v>77</v>
      </c>
      <c r="E128" s="9" t="s">
        <v>86</v>
      </c>
      <c r="F128" s="9"/>
      <c r="G128" s="11">
        <f>G129+G130</f>
        <v>524350.48</v>
      </c>
      <c r="H128" s="11">
        <f>H129+H130</f>
        <v>220499.81</v>
      </c>
      <c r="I128" s="11">
        <f>I129+I130</f>
        <v>220664.01</v>
      </c>
    </row>
    <row r="129" spans="1:9" ht="34.5" customHeight="1" x14ac:dyDescent="0.25">
      <c r="A129" s="8" t="s">
        <v>384</v>
      </c>
      <c r="B129" s="9" t="s">
        <v>6</v>
      </c>
      <c r="C129" s="9" t="s">
        <v>8</v>
      </c>
      <c r="D129" s="9" t="s">
        <v>77</v>
      </c>
      <c r="E129" s="9" t="s">
        <v>86</v>
      </c>
      <c r="F129" s="9" t="s">
        <v>110</v>
      </c>
      <c r="G129" s="11">
        <v>31768.54</v>
      </c>
      <c r="H129" s="11"/>
      <c r="I129" s="11"/>
    </row>
    <row r="130" spans="1:9" ht="47.25" x14ac:dyDescent="0.25">
      <c r="A130" s="8" t="s">
        <v>380</v>
      </c>
      <c r="B130" s="9" t="s">
        <v>6</v>
      </c>
      <c r="C130" s="9" t="s">
        <v>8</v>
      </c>
      <c r="D130" s="9" t="s">
        <v>77</v>
      </c>
      <c r="E130" s="9" t="s">
        <v>86</v>
      </c>
      <c r="F130" s="9" t="s">
        <v>21</v>
      </c>
      <c r="G130" s="11">
        <v>492581.94</v>
      </c>
      <c r="H130" s="11">
        <v>220499.81</v>
      </c>
      <c r="I130" s="11">
        <v>220664.01</v>
      </c>
    </row>
    <row r="131" spans="1:9" ht="47.25" x14ac:dyDescent="0.25">
      <c r="A131" s="20" t="s">
        <v>87</v>
      </c>
      <c r="B131" s="9" t="s">
        <v>6</v>
      </c>
      <c r="C131" s="9" t="s">
        <v>8</v>
      </c>
      <c r="D131" s="9" t="s">
        <v>77</v>
      </c>
      <c r="E131" s="9" t="s">
        <v>88</v>
      </c>
      <c r="F131" s="9"/>
      <c r="G131" s="11">
        <f>G132+G137+G139</f>
        <v>29762440.370000005</v>
      </c>
      <c r="H131" s="11">
        <v>29147293.719999999</v>
      </c>
      <c r="I131" s="11">
        <v>29147293.719999999</v>
      </c>
    </row>
    <row r="132" spans="1:9" ht="47.25" x14ac:dyDescent="0.25">
      <c r="A132" s="20" t="s">
        <v>89</v>
      </c>
      <c r="B132" s="9" t="s">
        <v>6</v>
      </c>
      <c r="C132" s="9" t="s">
        <v>8</v>
      </c>
      <c r="D132" s="9" t="s">
        <v>77</v>
      </c>
      <c r="E132" s="9" t="s">
        <v>90</v>
      </c>
      <c r="F132" s="9"/>
      <c r="G132" s="11">
        <f>G134+G135+G136</f>
        <v>6556263.9500000002</v>
      </c>
      <c r="H132" s="11">
        <v>29147293.719999999</v>
      </c>
      <c r="I132" s="11">
        <v>29147293.719999999</v>
      </c>
    </row>
    <row r="133" spans="1:9" ht="48.75" customHeight="1" x14ac:dyDescent="0.25">
      <c r="A133" s="20" t="s">
        <v>91</v>
      </c>
      <c r="B133" s="9" t="s">
        <v>6</v>
      </c>
      <c r="C133" s="9" t="s">
        <v>8</v>
      </c>
      <c r="D133" s="9" t="s">
        <v>77</v>
      </c>
      <c r="E133" s="9" t="s">
        <v>92</v>
      </c>
      <c r="F133" s="9"/>
      <c r="G133" s="11">
        <f>G134+G136+G135</f>
        <v>6556263.9500000002</v>
      </c>
      <c r="H133" s="11">
        <f t="shared" ref="H133:I133" si="28">H134</f>
        <v>6199999</v>
      </c>
      <c r="I133" s="11">
        <f t="shared" si="28"/>
        <v>6199999</v>
      </c>
    </row>
    <row r="134" spans="1:9" ht="141.75" x14ac:dyDescent="0.25">
      <c r="A134" s="8" t="s">
        <v>93</v>
      </c>
      <c r="B134" s="9" t="s">
        <v>6</v>
      </c>
      <c r="C134" s="9" t="s">
        <v>8</v>
      </c>
      <c r="D134" s="9" t="s">
        <v>77</v>
      </c>
      <c r="E134" s="9" t="s">
        <v>92</v>
      </c>
      <c r="F134" s="9" t="s">
        <v>94</v>
      </c>
      <c r="G134" s="11">
        <v>6539680.8600000003</v>
      </c>
      <c r="H134" s="11">
        <v>6199999</v>
      </c>
      <c r="I134" s="11">
        <v>6199999</v>
      </c>
    </row>
    <row r="135" spans="1:9" ht="47.25" x14ac:dyDescent="0.25">
      <c r="A135" s="20" t="s">
        <v>382</v>
      </c>
      <c r="B135" s="9" t="s">
        <v>6</v>
      </c>
      <c r="C135" s="9" t="s">
        <v>8</v>
      </c>
      <c r="D135" s="9" t="s">
        <v>77</v>
      </c>
      <c r="E135" s="9" t="s">
        <v>92</v>
      </c>
      <c r="F135" s="9" t="s">
        <v>96</v>
      </c>
      <c r="G135" s="11">
        <v>5633</v>
      </c>
      <c r="H135" s="11"/>
      <c r="I135" s="11"/>
    </row>
    <row r="136" spans="1:9" ht="15.75" x14ac:dyDescent="0.25">
      <c r="A136" s="20" t="s">
        <v>383</v>
      </c>
      <c r="B136" s="9" t="s">
        <v>6</v>
      </c>
      <c r="C136" s="9" t="s">
        <v>8</v>
      </c>
      <c r="D136" s="9" t="s">
        <v>77</v>
      </c>
      <c r="E136" s="9" t="s">
        <v>92</v>
      </c>
      <c r="F136" s="9" t="s">
        <v>98</v>
      </c>
      <c r="G136" s="11">
        <v>10950.09</v>
      </c>
      <c r="H136" s="11"/>
      <c r="I136" s="11"/>
    </row>
    <row r="137" spans="1:9" ht="21.75" customHeight="1" x14ac:dyDescent="0.25">
      <c r="A137" s="20" t="s">
        <v>19</v>
      </c>
      <c r="B137" s="9" t="s">
        <v>6</v>
      </c>
      <c r="C137" s="9" t="s">
        <v>8</v>
      </c>
      <c r="D137" s="9" t="s">
        <v>77</v>
      </c>
      <c r="E137" s="9" t="s">
        <v>95</v>
      </c>
      <c r="F137" s="9"/>
      <c r="G137" s="11">
        <f>G138</f>
        <v>1184383.53</v>
      </c>
      <c r="H137" s="11">
        <f t="shared" ref="H137:I137" si="29">H138</f>
        <v>1195080.72</v>
      </c>
      <c r="I137" s="11">
        <f t="shared" si="29"/>
        <v>1195080.72</v>
      </c>
    </row>
    <row r="138" spans="1:9" ht="47.25" x14ac:dyDescent="0.25">
      <c r="A138" s="20" t="s">
        <v>382</v>
      </c>
      <c r="B138" s="9" t="s">
        <v>6</v>
      </c>
      <c r="C138" s="9" t="s">
        <v>8</v>
      </c>
      <c r="D138" s="9" t="s">
        <v>77</v>
      </c>
      <c r="E138" s="9" t="s">
        <v>95</v>
      </c>
      <c r="F138" s="9" t="s">
        <v>96</v>
      </c>
      <c r="G138" s="11">
        <v>1184383.53</v>
      </c>
      <c r="H138" s="11">
        <v>1195080.72</v>
      </c>
      <c r="I138" s="11">
        <v>1195080.72</v>
      </c>
    </row>
    <row r="139" spans="1:9" ht="51.75" customHeight="1" x14ac:dyDescent="0.25">
      <c r="A139" s="20" t="s">
        <v>22</v>
      </c>
      <c r="B139" s="9" t="s">
        <v>6</v>
      </c>
      <c r="C139" s="9" t="s">
        <v>8</v>
      </c>
      <c r="D139" s="9" t="s">
        <v>77</v>
      </c>
      <c r="E139" s="9" t="s">
        <v>97</v>
      </c>
      <c r="F139" s="9"/>
      <c r="G139" s="11">
        <f>G140+G141+G142</f>
        <v>22021792.890000004</v>
      </c>
      <c r="H139" s="11">
        <f t="shared" ref="H139:I139" si="30">H140+H141+H142</f>
        <v>21752214</v>
      </c>
      <c r="I139" s="11">
        <f t="shared" si="30"/>
        <v>21752214</v>
      </c>
    </row>
    <row r="140" spans="1:9" ht="94.5" x14ac:dyDescent="0.25">
      <c r="A140" s="8" t="s">
        <v>381</v>
      </c>
      <c r="B140" s="9" t="s">
        <v>6</v>
      </c>
      <c r="C140" s="9" t="s">
        <v>8</v>
      </c>
      <c r="D140" s="9" t="s">
        <v>77</v>
      </c>
      <c r="E140" s="9" t="s">
        <v>97</v>
      </c>
      <c r="F140" s="9" t="s">
        <v>94</v>
      </c>
      <c r="G140" s="11">
        <v>20520226.670000002</v>
      </c>
      <c r="H140" s="11">
        <v>20862084</v>
      </c>
      <c r="I140" s="11">
        <v>20862084</v>
      </c>
    </row>
    <row r="141" spans="1:9" ht="47.25" x14ac:dyDescent="0.25">
      <c r="A141" s="20" t="s">
        <v>382</v>
      </c>
      <c r="B141" s="9" t="s">
        <v>6</v>
      </c>
      <c r="C141" s="9" t="s">
        <v>8</v>
      </c>
      <c r="D141" s="9" t="s">
        <v>77</v>
      </c>
      <c r="E141" s="9" t="s">
        <v>97</v>
      </c>
      <c r="F141" s="9" t="s">
        <v>96</v>
      </c>
      <c r="G141" s="11">
        <v>1463007.53</v>
      </c>
      <c r="H141" s="11">
        <v>830130</v>
      </c>
      <c r="I141" s="11">
        <v>830130</v>
      </c>
    </row>
    <row r="142" spans="1:9" ht="15.75" x14ac:dyDescent="0.25">
      <c r="A142" s="20" t="s">
        <v>383</v>
      </c>
      <c r="B142" s="9" t="s">
        <v>6</v>
      </c>
      <c r="C142" s="9" t="s">
        <v>8</v>
      </c>
      <c r="D142" s="9" t="s">
        <v>77</v>
      </c>
      <c r="E142" s="9" t="s">
        <v>97</v>
      </c>
      <c r="F142" s="9" t="s">
        <v>98</v>
      </c>
      <c r="G142" s="11">
        <v>38558.69</v>
      </c>
      <c r="H142" s="11">
        <v>60000</v>
      </c>
      <c r="I142" s="11">
        <v>60000</v>
      </c>
    </row>
    <row r="143" spans="1:9" ht="63" x14ac:dyDescent="0.25">
      <c r="A143" s="20" t="s">
        <v>99</v>
      </c>
      <c r="B143" s="9" t="s">
        <v>6</v>
      </c>
      <c r="C143" s="9" t="s">
        <v>8</v>
      </c>
      <c r="D143" s="9" t="s">
        <v>77</v>
      </c>
      <c r="E143" s="9" t="s">
        <v>100</v>
      </c>
      <c r="F143" s="9"/>
      <c r="G143" s="11">
        <f>G144</f>
        <v>107536</v>
      </c>
      <c r="H143" s="11">
        <f t="shared" ref="H143:I145" si="31">H144</f>
        <v>107536</v>
      </c>
      <c r="I143" s="11">
        <f t="shared" si="31"/>
        <v>107536</v>
      </c>
    </row>
    <row r="144" spans="1:9" ht="78.75" x14ac:dyDescent="0.25">
      <c r="A144" s="20" t="s">
        <v>101</v>
      </c>
      <c r="B144" s="9" t="s">
        <v>6</v>
      </c>
      <c r="C144" s="9" t="s">
        <v>8</v>
      </c>
      <c r="D144" s="9" t="s">
        <v>77</v>
      </c>
      <c r="E144" s="9" t="s">
        <v>102</v>
      </c>
      <c r="F144" s="9"/>
      <c r="G144" s="11">
        <f>G145</f>
        <v>107536</v>
      </c>
      <c r="H144" s="11">
        <f t="shared" si="31"/>
        <v>107536</v>
      </c>
      <c r="I144" s="11">
        <f t="shared" si="31"/>
        <v>107536</v>
      </c>
    </row>
    <row r="145" spans="1:9" ht="47.25" x14ac:dyDescent="0.25">
      <c r="A145" s="20" t="s">
        <v>103</v>
      </c>
      <c r="B145" s="9" t="s">
        <v>6</v>
      </c>
      <c r="C145" s="9" t="s">
        <v>8</v>
      </c>
      <c r="D145" s="9" t="s">
        <v>77</v>
      </c>
      <c r="E145" s="9" t="s">
        <v>104</v>
      </c>
      <c r="F145" s="9"/>
      <c r="G145" s="11">
        <f>G146</f>
        <v>107536</v>
      </c>
      <c r="H145" s="11">
        <f t="shared" si="31"/>
        <v>107536</v>
      </c>
      <c r="I145" s="11">
        <f t="shared" si="31"/>
        <v>107536</v>
      </c>
    </row>
    <row r="146" spans="1:9" ht="47.25" x14ac:dyDescent="0.25">
      <c r="A146" s="20" t="s">
        <v>382</v>
      </c>
      <c r="B146" s="9" t="s">
        <v>6</v>
      </c>
      <c r="C146" s="9" t="s">
        <v>8</v>
      </c>
      <c r="D146" s="9" t="s">
        <v>77</v>
      </c>
      <c r="E146" s="9" t="s">
        <v>104</v>
      </c>
      <c r="F146" s="9" t="s">
        <v>96</v>
      </c>
      <c r="G146" s="11">
        <v>107536</v>
      </c>
      <c r="H146" s="11">
        <v>107536</v>
      </c>
      <c r="I146" s="11">
        <v>107536</v>
      </c>
    </row>
    <row r="147" spans="1:9" ht="15.75" x14ac:dyDescent="0.25">
      <c r="A147" s="15" t="s">
        <v>106</v>
      </c>
      <c r="B147" s="16" t="s">
        <v>6</v>
      </c>
      <c r="C147" s="16" t="s">
        <v>105</v>
      </c>
      <c r="D147" s="16" t="s">
        <v>9</v>
      </c>
      <c r="E147" s="16"/>
      <c r="F147" s="16"/>
      <c r="G147" s="17">
        <f>G148+G164</f>
        <v>15680352.050000001</v>
      </c>
      <c r="H147" s="17">
        <f t="shared" ref="H147:I147" si="32">H148+H164</f>
        <v>15693619.32</v>
      </c>
      <c r="I147" s="17">
        <f t="shared" si="32"/>
        <v>15777623.07</v>
      </c>
    </row>
    <row r="148" spans="1:9" ht="15.75" x14ac:dyDescent="0.25">
      <c r="A148" s="15" t="s">
        <v>108</v>
      </c>
      <c r="B148" s="16" t="s">
        <v>6</v>
      </c>
      <c r="C148" s="16" t="s">
        <v>105</v>
      </c>
      <c r="D148" s="16" t="s">
        <v>107</v>
      </c>
      <c r="E148" s="16"/>
      <c r="F148" s="16"/>
      <c r="G148" s="17">
        <f>G149</f>
        <v>13705752.050000001</v>
      </c>
      <c r="H148" s="17">
        <f t="shared" ref="H148:I148" si="33">H149</f>
        <v>13719019.32</v>
      </c>
      <c r="I148" s="17">
        <f t="shared" si="33"/>
        <v>13803023.07</v>
      </c>
    </row>
    <row r="149" spans="1:9" ht="47.25" x14ac:dyDescent="0.25">
      <c r="A149" s="20" t="s">
        <v>13</v>
      </c>
      <c r="B149" s="9" t="s">
        <v>6</v>
      </c>
      <c r="C149" s="9" t="s">
        <v>105</v>
      </c>
      <c r="D149" s="9" t="s">
        <v>107</v>
      </c>
      <c r="E149" s="9" t="s">
        <v>14</v>
      </c>
      <c r="F149" s="9"/>
      <c r="G149" s="11">
        <f>G150+G155</f>
        <v>13705752.050000001</v>
      </c>
      <c r="H149" s="11">
        <f t="shared" ref="H149:I149" si="34">H150+H155</f>
        <v>13719019.32</v>
      </c>
      <c r="I149" s="11">
        <f t="shared" si="34"/>
        <v>13803023.07</v>
      </c>
    </row>
    <row r="150" spans="1:9" ht="47.25" x14ac:dyDescent="0.25">
      <c r="A150" s="20" t="s">
        <v>15</v>
      </c>
      <c r="B150" s="9" t="s">
        <v>6</v>
      </c>
      <c r="C150" s="9" t="s">
        <v>105</v>
      </c>
      <c r="D150" s="9" t="s">
        <v>107</v>
      </c>
      <c r="E150" s="9" t="s">
        <v>16</v>
      </c>
      <c r="F150" s="9"/>
      <c r="G150" s="11">
        <f>G151</f>
        <v>5999837.5899999999</v>
      </c>
      <c r="H150" s="11">
        <f t="shared" ref="H150:I151" si="35">H151</f>
        <v>5999837.5899999999</v>
      </c>
      <c r="I150" s="11">
        <f t="shared" si="35"/>
        <v>5999837.5899999999</v>
      </c>
    </row>
    <row r="151" spans="1:9" ht="63" x14ac:dyDescent="0.25">
      <c r="A151" s="20" t="s">
        <v>17</v>
      </c>
      <c r="B151" s="9" t="s">
        <v>6</v>
      </c>
      <c r="C151" s="9" t="s">
        <v>105</v>
      </c>
      <c r="D151" s="9" t="s">
        <v>107</v>
      </c>
      <c r="E151" s="9" t="s">
        <v>18</v>
      </c>
      <c r="F151" s="9"/>
      <c r="G151" s="11">
        <f>G152</f>
        <v>5999837.5899999999</v>
      </c>
      <c r="H151" s="11">
        <f t="shared" si="35"/>
        <v>5999837.5899999999</v>
      </c>
      <c r="I151" s="11">
        <f t="shared" si="35"/>
        <v>5999837.5899999999</v>
      </c>
    </row>
    <row r="152" spans="1:9" ht="110.25" x14ac:dyDescent="0.25">
      <c r="A152" s="20" t="s">
        <v>488</v>
      </c>
      <c r="B152" s="9" t="s">
        <v>6</v>
      </c>
      <c r="C152" s="9" t="s">
        <v>105</v>
      </c>
      <c r="D152" s="9" t="s">
        <v>107</v>
      </c>
      <c r="E152" s="9" t="s">
        <v>109</v>
      </c>
      <c r="F152" s="9"/>
      <c r="G152" s="11">
        <f>G153+G154</f>
        <v>5999837.5899999999</v>
      </c>
      <c r="H152" s="11">
        <f t="shared" ref="H152:I152" si="36">H153+H154</f>
        <v>5999837.5899999999</v>
      </c>
      <c r="I152" s="11">
        <f t="shared" si="36"/>
        <v>5999837.5899999999</v>
      </c>
    </row>
    <row r="153" spans="1:9" ht="47.25" x14ac:dyDescent="0.25">
      <c r="A153" s="8" t="s">
        <v>382</v>
      </c>
      <c r="B153" s="9" t="s">
        <v>6</v>
      </c>
      <c r="C153" s="9" t="s">
        <v>105</v>
      </c>
      <c r="D153" s="9" t="s">
        <v>107</v>
      </c>
      <c r="E153" s="9" t="s">
        <v>109</v>
      </c>
      <c r="F153" s="9" t="s">
        <v>96</v>
      </c>
      <c r="G153" s="11">
        <v>70000</v>
      </c>
      <c r="H153" s="11">
        <v>65000</v>
      </c>
      <c r="I153" s="11">
        <v>65000</v>
      </c>
    </row>
    <row r="154" spans="1:9" ht="31.5" x14ac:dyDescent="0.25">
      <c r="A154" s="8" t="s">
        <v>384</v>
      </c>
      <c r="B154" s="9" t="s">
        <v>6</v>
      </c>
      <c r="C154" s="9" t="s">
        <v>105</v>
      </c>
      <c r="D154" s="9" t="s">
        <v>107</v>
      </c>
      <c r="E154" s="9" t="s">
        <v>109</v>
      </c>
      <c r="F154" s="9" t="s">
        <v>110</v>
      </c>
      <c r="G154" s="11">
        <v>5929837.5899999999</v>
      </c>
      <c r="H154" s="11">
        <v>5934837.5899999999</v>
      </c>
      <c r="I154" s="11">
        <v>5934837.5899999999</v>
      </c>
    </row>
    <row r="155" spans="1:9" ht="63" x14ac:dyDescent="0.25">
      <c r="A155" s="20" t="s">
        <v>111</v>
      </c>
      <c r="B155" s="9" t="s">
        <v>6</v>
      </c>
      <c r="C155" s="9" t="s">
        <v>105</v>
      </c>
      <c r="D155" s="9" t="s">
        <v>107</v>
      </c>
      <c r="E155" s="9" t="s">
        <v>112</v>
      </c>
      <c r="F155" s="9"/>
      <c r="G155" s="11">
        <f>G156</f>
        <v>7705914.46</v>
      </c>
      <c r="H155" s="11">
        <f t="shared" ref="H155:I155" si="37">H156</f>
        <v>7719181.7300000004</v>
      </c>
      <c r="I155" s="11">
        <f t="shared" si="37"/>
        <v>7803185.4800000004</v>
      </c>
    </row>
    <row r="156" spans="1:9" ht="78.75" x14ac:dyDescent="0.25">
      <c r="A156" s="20" t="s">
        <v>113</v>
      </c>
      <c r="B156" s="9" t="s">
        <v>6</v>
      </c>
      <c r="C156" s="9" t="s">
        <v>105</v>
      </c>
      <c r="D156" s="9" t="s">
        <v>107</v>
      </c>
      <c r="E156" s="9" t="s">
        <v>114</v>
      </c>
      <c r="F156" s="9"/>
      <c r="G156" s="11">
        <f>G157+G159+G161</f>
        <v>7705914.46</v>
      </c>
      <c r="H156" s="11">
        <f t="shared" ref="H156:I156" si="38">H157+H159+H161</f>
        <v>7719181.7300000004</v>
      </c>
      <c r="I156" s="11">
        <f t="shared" si="38"/>
        <v>7803185.4800000004</v>
      </c>
    </row>
    <row r="157" spans="1:9" ht="47.25" x14ac:dyDescent="0.25">
      <c r="A157" s="20" t="s">
        <v>470</v>
      </c>
      <c r="B157" s="9" t="s">
        <v>6</v>
      </c>
      <c r="C157" s="9" t="s">
        <v>105</v>
      </c>
      <c r="D157" s="9" t="s">
        <v>107</v>
      </c>
      <c r="E157" s="9" t="s">
        <v>115</v>
      </c>
      <c r="F157" s="9"/>
      <c r="G157" s="11">
        <f>G158</f>
        <v>681203.28</v>
      </c>
      <c r="H157" s="11">
        <f t="shared" ref="H157:I157" si="39">H158</f>
        <v>398999.54</v>
      </c>
      <c r="I157" s="11">
        <f t="shared" si="39"/>
        <v>483003.29</v>
      </c>
    </row>
    <row r="158" spans="1:9" ht="31.5" x14ac:dyDescent="0.25">
      <c r="A158" s="20" t="s">
        <v>384</v>
      </c>
      <c r="B158" s="9" t="s">
        <v>6</v>
      </c>
      <c r="C158" s="9" t="s">
        <v>105</v>
      </c>
      <c r="D158" s="9" t="s">
        <v>107</v>
      </c>
      <c r="E158" s="9" t="s">
        <v>115</v>
      </c>
      <c r="F158" s="9" t="s">
        <v>110</v>
      </c>
      <c r="G158" s="11">
        <v>681203.28</v>
      </c>
      <c r="H158" s="11">
        <v>398999.54</v>
      </c>
      <c r="I158" s="11">
        <v>483003.29</v>
      </c>
    </row>
    <row r="159" spans="1:9" ht="112.5" customHeight="1" x14ac:dyDescent="0.25">
      <c r="A159" s="20" t="s">
        <v>116</v>
      </c>
      <c r="B159" s="9" t="s">
        <v>6</v>
      </c>
      <c r="C159" s="9" t="s">
        <v>105</v>
      </c>
      <c r="D159" s="9" t="s">
        <v>107</v>
      </c>
      <c r="E159" s="9" t="s">
        <v>117</v>
      </c>
      <c r="F159" s="9"/>
      <c r="G159" s="11"/>
      <c r="H159" s="11">
        <f t="shared" ref="H159:I159" si="40">H160</f>
        <v>83061.75</v>
      </c>
      <c r="I159" s="11">
        <f t="shared" si="40"/>
        <v>83061.75</v>
      </c>
    </row>
    <row r="160" spans="1:9" ht="47.25" x14ac:dyDescent="0.25">
      <c r="A160" s="8" t="s">
        <v>382</v>
      </c>
      <c r="B160" s="9" t="s">
        <v>6</v>
      </c>
      <c r="C160" s="9" t="s">
        <v>105</v>
      </c>
      <c r="D160" s="9" t="s">
        <v>107</v>
      </c>
      <c r="E160" s="9" t="s">
        <v>117</v>
      </c>
      <c r="F160" s="9" t="s">
        <v>110</v>
      </c>
      <c r="G160" s="11"/>
      <c r="H160" s="11">
        <v>83061.75</v>
      </c>
      <c r="I160" s="11">
        <v>83061.75</v>
      </c>
    </row>
    <row r="161" spans="1:9" ht="94.5" x14ac:dyDescent="0.25">
      <c r="A161" s="20" t="s">
        <v>118</v>
      </c>
      <c r="B161" s="9" t="s">
        <v>6</v>
      </c>
      <c r="C161" s="9" t="s">
        <v>105</v>
      </c>
      <c r="D161" s="9" t="s">
        <v>107</v>
      </c>
      <c r="E161" s="9" t="s">
        <v>119</v>
      </c>
      <c r="F161" s="9"/>
      <c r="G161" s="11">
        <f>G162+G163</f>
        <v>7024711.1799999997</v>
      </c>
      <c r="H161" s="11">
        <f t="shared" ref="H161:I161" si="41">H162+H163</f>
        <v>7237120.4400000004</v>
      </c>
      <c r="I161" s="11">
        <f t="shared" si="41"/>
        <v>7237120.4400000004</v>
      </c>
    </row>
    <row r="162" spans="1:9" ht="47.25" x14ac:dyDescent="0.25">
      <c r="A162" s="8" t="s">
        <v>382</v>
      </c>
      <c r="B162" s="9" t="s">
        <v>6</v>
      </c>
      <c r="C162" s="9" t="s">
        <v>105</v>
      </c>
      <c r="D162" s="9" t="s">
        <v>107</v>
      </c>
      <c r="E162" s="9" t="s">
        <v>119</v>
      </c>
      <c r="F162" s="9" t="s">
        <v>96</v>
      </c>
      <c r="G162" s="11">
        <v>81000</v>
      </c>
      <c r="H162" s="11">
        <v>81000</v>
      </c>
      <c r="I162" s="11">
        <v>81000</v>
      </c>
    </row>
    <row r="163" spans="1:9" ht="31.5" x14ac:dyDescent="0.25">
      <c r="A163" s="20" t="s">
        <v>384</v>
      </c>
      <c r="B163" s="9" t="s">
        <v>6</v>
      </c>
      <c r="C163" s="9" t="s">
        <v>105</v>
      </c>
      <c r="D163" s="9" t="s">
        <v>107</v>
      </c>
      <c r="E163" s="9" t="s">
        <v>119</v>
      </c>
      <c r="F163" s="9" t="s">
        <v>110</v>
      </c>
      <c r="G163" s="11">
        <v>6943711.1799999997</v>
      </c>
      <c r="H163" s="11">
        <v>7156120.4400000004</v>
      </c>
      <c r="I163" s="11">
        <v>7156120.4400000004</v>
      </c>
    </row>
    <row r="164" spans="1:9" ht="31.5" x14ac:dyDescent="0.25">
      <c r="A164" s="15" t="s">
        <v>121</v>
      </c>
      <c r="B164" s="16" t="s">
        <v>6</v>
      </c>
      <c r="C164" s="16" t="s">
        <v>105</v>
      </c>
      <c r="D164" s="16" t="s">
        <v>120</v>
      </c>
      <c r="E164" s="16"/>
      <c r="F164" s="16"/>
      <c r="G164" s="17">
        <f>G165</f>
        <v>1974600</v>
      </c>
      <c r="H164" s="17">
        <f t="shared" ref="H164:I167" si="42">H165</f>
        <v>1974600</v>
      </c>
      <c r="I164" s="17">
        <f t="shared" si="42"/>
        <v>1974600</v>
      </c>
    </row>
    <row r="165" spans="1:9" ht="47.25" x14ac:dyDescent="0.25">
      <c r="A165" s="20" t="s">
        <v>13</v>
      </c>
      <c r="B165" s="9" t="s">
        <v>6</v>
      </c>
      <c r="C165" s="9" t="s">
        <v>105</v>
      </c>
      <c r="D165" s="9" t="s">
        <v>120</v>
      </c>
      <c r="E165" s="9" t="s">
        <v>14</v>
      </c>
      <c r="F165" s="9"/>
      <c r="G165" s="11">
        <f>G166</f>
        <v>1974600</v>
      </c>
      <c r="H165" s="11">
        <f t="shared" si="42"/>
        <v>1974600</v>
      </c>
      <c r="I165" s="11">
        <f t="shared" si="42"/>
        <v>1974600</v>
      </c>
    </row>
    <row r="166" spans="1:9" ht="66.75" customHeight="1" x14ac:dyDescent="0.25">
      <c r="A166" s="20" t="s">
        <v>111</v>
      </c>
      <c r="B166" s="9" t="s">
        <v>6</v>
      </c>
      <c r="C166" s="9" t="s">
        <v>105</v>
      </c>
      <c r="D166" s="9" t="s">
        <v>120</v>
      </c>
      <c r="E166" s="9" t="s">
        <v>112</v>
      </c>
      <c r="F166" s="9"/>
      <c r="G166" s="11">
        <f>G167</f>
        <v>1974600</v>
      </c>
      <c r="H166" s="11">
        <f t="shared" si="42"/>
        <v>1974600</v>
      </c>
      <c r="I166" s="11">
        <f t="shared" si="42"/>
        <v>1974600</v>
      </c>
    </row>
    <row r="167" spans="1:9" ht="78.75" x14ac:dyDescent="0.25">
      <c r="A167" s="20" t="s">
        <v>113</v>
      </c>
      <c r="B167" s="9" t="s">
        <v>6</v>
      </c>
      <c r="C167" s="9" t="s">
        <v>105</v>
      </c>
      <c r="D167" s="9" t="s">
        <v>120</v>
      </c>
      <c r="E167" s="9" t="s">
        <v>114</v>
      </c>
      <c r="F167" s="9"/>
      <c r="G167" s="11">
        <f>G168</f>
        <v>1974600</v>
      </c>
      <c r="H167" s="11">
        <f t="shared" si="42"/>
        <v>1974600</v>
      </c>
      <c r="I167" s="11">
        <f t="shared" si="42"/>
        <v>1974600</v>
      </c>
    </row>
    <row r="168" spans="1:9" ht="78.75" x14ac:dyDescent="0.25">
      <c r="A168" s="20" t="s">
        <v>122</v>
      </c>
      <c r="B168" s="9" t="s">
        <v>6</v>
      </c>
      <c r="C168" s="9" t="s">
        <v>105</v>
      </c>
      <c r="D168" s="9" t="s">
        <v>120</v>
      </c>
      <c r="E168" s="9" t="s">
        <v>123</v>
      </c>
      <c r="F168" s="9"/>
      <c r="G168" s="11">
        <f>G169+G170</f>
        <v>1974600</v>
      </c>
      <c r="H168" s="11">
        <f t="shared" ref="H168:I168" si="43">H169+H170</f>
        <v>1974600</v>
      </c>
      <c r="I168" s="11">
        <f t="shared" si="43"/>
        <v>1974600</v>
      </c>
    </row>
    <row r="169" spans="1:9" ht="94.5" x14ac:dyDescent="0.25">
      <c r="A169" s="8" t="s">
        <v>381</v>
      </c>
      <c r="B169" s="9" t="s">
        <v>6</v>
      </c>
      <c r="C169" s="9" t="s">
        <v>105</v>
      </c>
      <c r="D169" s="9" t="s">
        <v>120</v>
      </c>
      <c r="E169" s="9" t="s">
        <v>123</v>
      </c>
      <c r="F169" s="9" t="s">
        <v>94</v>
      </c>
      <c r="G169" s="11">
        <v>1622800</v>
      </c>
      <c r="H169" s="11">
        <v>1760400</v>
      </c>
      <c r="I169" s="11">
        <v>1760400</v>
      </c>
    </row>
    <row r="170" spans="1:9" ht="47.25" x14ac:dyDescent="0.25">
      <c r="A170" s="20" t="s">
        <v>382</v>
      </c>
      <c r="B170" s="9" t="s">
        <v>6</v>
      </c>
      <c r="C170" s="9" t="s">
        <v>105</v>
      </c>
      <c r="D170" s="9" t="s">
        <v>120</v>
      </c>
      <c r="E170" s="9" t="s">
        <v>123</v>
      </c>
      <c r="F170" s="9" t="s">
        <v>96</v>
      </c>
      <c r="G170" s="11">
        <v>351800</v>
      </c>
      <c r="H170" s="11">
        <v>214200</v>
      </c>
      <c r="I170" s="11">
        <v>214200</v>
      </c>
    </row>
    <row r="171" spans="1:9" ht="31.5" x14ac:dyDescent="0.25">
      <c r="A171" s="15" t="s">
        <v>125</v>
      </c>
      <c r="B171" s="16" t="s">
        <v>124</v>
      </c>
      <c r="C171" s="16"/>
      <c r="D171" s="16"/>
      <c r="E171" s="16"/>
      <c r="F171" s="16"/>
      <c r="G171" s="17">
        <f>G172+G294+G306+G327+G414+G421+G437+G445+G384</f>
        <v>322295738.70999998</v>
      </c>
      <c r="H171" s="17">
        <f>H172+H294+H306+H327+H414+H421+H437+H445+H384</f>
        <v>218578798.43000001</v>
      </c>
      <c r="I171" s="17">
        <f>I172+I294+I306+I327+I414+I421+I437+I445+I384</f>
        <v>218857620.87</v>
      </c>
    </row>
    <row r="172" spans="1:9" ht="31.5" x14ac:dyDescent="0.25">
      <c r="A172" s="15" t="s">
        <v>126</v>
      </c>
      <c r="B172" s="16" t="s">
        <v>124</v>
      </c>
      <c r="C172" s="16" t="s">
        <v>11</v>
      </c>
      <c r="D172" s="16" t="s">
        <v>9</v>
      </c>
      <c r="E172" s="16"/>
      <c r="F172" s="16"/>
      <c r="G172" s="17">
        <f>G173+G182+G203+G207</f>
        <v>167177868.56999999</v>
      </c>
      <c r="H172" s="17">
        <f>H173+H182+H203+H207</f>
        <v>144018880.06</v>
      </c>
      <c r="I172" s="17">
        <f>I173+I182+I203+I207</f>
        <v>144974241.05000001</v>
      </c>
    </row>
    <row r="173" spans="1:9" ht="63" x14ac:dyDescent="0.25">
      <c r="A173" s="15" t="s">
        <v>127</v>
      </c>
      <c r="B173" s="16" t="s">
        <v>124</v>
      </c>
      <c r="C173" s="16" t="s">
        <v>11</v>
      </c>
      <c r="D173" s="16" t="s">
        <v>26</v>
      </c>
      <c r="E173" s="16"/>
      <c r="F173" s="16"/>
      <c r="G173" s="17">
        <f>G174</f>
        <v>3192928.33</v>
      </c>
      <c r="H173" s="17">
        <v>2238669</v>
      </c>
      <c r="I173" s="17">
        <v>2238669</v>
      </c>
    </row>
    <row r="174" spans="1:9" ht="54" customHeight="1" x14ac:dyDescent="0.25">
      <c r="A174" s="20" t="s">
        <v>128</v>
      </c>
      <c r="B174" s="9" t="s">
        <v>124</v>
      </c>
      <c r="C174" s="9" t="s">
        <v>11</v>
      </c>
      <c r="D174" s="9" t="s">
        <v>26</v>
      </c>
      <c r="E174" s="9" t="s">
        <v>129</v>
      </c>
      <c r="F174" s="9"/>
      <c r="G174" s="11">
        <f>G175</f>
        <v>3192928.33</v>
      </c>
      <c r="H174" s="11">
        <f t="shared" ref="H174:I176" si="44">H175</f>
        <v>2238669</v>
      </c>
      <c r="I174" s="11">
        <f t="shared" si="44"/>
        <v>2238669</v>
      </c>
    </row>
    <row r="175" spans="1:9" ht="47.25" customHeight="1" x14ac:dyDescent="0.25">
      <c r="A175" s="20" t="s">
        <v>489</v>
      </c>
      <c r="B175" s="9" t="s">
        <v>124</v>
      </c>
      <c r="C175" s="9" t="s">
        <v>11</v>
      </c>
      <c r="D175" s="9" t="s">
        <v>26</v>
      </c>
      <c r="E175" s="9" t="s">
        <v>131</v>
      </c>
      <c r="F175" s="9"/>
      <c r="G175" s="11">
        <f>G176</f>
        <v>3192928.33</v>
      </c>
      <c r="H175" s="11">
        <f t="shared" si="44"/>
        <v>2238669</v>
      </c>
      <c r="I175" s="11">
        <f t="shared" si="44"/>
        <v>2238669</v>
      </c>
    </row>
    <row r="176" spans="1:9" ht="68.25" customHeight="1" x14ac:dyDescent="0.25">
      <c r="A176" s="20" t="s">
        <v>132</v>
      </c>
      <c r="B176" s="9" t="s">
        <v>124</v>
      </c>
      <c r="C176" s="9" t="s">
        <v>11</v>
      </c>
      <c r="D176" s="9" t="s">
        <v>26</v>
      </c>
      <c r="E176" s="9" t="s">
        <v>133</v>
      </c>
      <c r="F176" s="9"/>
      <c r="G176" s="11">
        <f>G177+G180</f>
        <v>3192928.33</v>
      </c>
      <c r="H176" s="11">
        <f t="shared" si="44"/>
        <v>2238669</v>
      </c>
      <c r="I176" s="11">
        <f t="shared" si="44"/>
        <v>2238669</v>
      </c>
    </row>
    <row r="177" spans="1:9" ht="31.5" x14ac:dyDescent="0.25">
      <c r="A177" s="20" t="s">
        <v>134</v>
      </c>
      <c r="B177" s="9" t="s">
        <v>124</v>
      </c>
      <c r="C177" s="9" t="s">
        <v>11</v>
      </c>
      <c r="D177" s="9" t="s">
        <v>26</v>
      </c>
      <c r="E177" s="9" t="s">
        <v>135</v>
      </c>
      <c r="F177" s="9"/>
      <c r="G177" s="11">
        <f>G178+G179</f>
        <v>3028669</v>
      </c>
      <c r="H177" s="11">
        <f t="shared" ref="H177:I177" si="45">H178</f>
        <v>2238669</v>
      </c>
      <c r="I177" s="11">
        <f t="shared" si="45"/>
        <v>2238669</v>
      </c>
    </row>
    <row r="178" spans="1:9" ht="94.5" x14ac:dyDescent="0.25">
      <c r="A178" s="8" t="s">
        <v>381</v>
      </c>
      <c r="B178" s="9" t="s">
        <v>124</v>
      </c>
      <c r="C178" s="9" t="s">
        <v>11</v>
      </c>
      <c r="D178" s="9" t="s">
        <v>26</v>
      </c>
      <c r="E178" s="9" t="s">
        <v>135</v>
      </c>
      <c r="F178" s="9" t="s">
        <v>94</v>
      </c>
      <c r="G178" s="11">
        <v>3027052.64</v>
      </c>
      <c r="H178" s="11">
        <v>2238669</v>
      </c>
      <c r="I178" s="11">
        <v>2238669</v>
      </c>
    </row>
    <row r="179" spans="1:9" s="6" customFormat="1" ht="15.75" x14ac:dyDescent="0.25">
      <c r="A179" s="20" t="s">
        <v>383</v>
      </c>
      <c r="B179" s="9" t="s">
        <v>124</v>
      </c>
      <c r="C179" s="9" t="s">
        <v>11</v>
      </c>
      <c r="D179" s="9" t="s">
        <v>26</v>
      </c>
      <c r="E179" s="9" t="s">
        <v>135</v>
      </c>
      <c r="F179" s="9" t="s">
        <v>98</v>
      </c>
      <c r="G179" s="11">
        <v>1616.36</v>
      </c>
      <c r="H179" s="11"/>
      <c r="I179" s="11"/>
    </row>
    <row r="180" spans="1:9" s="39" customFormat="1" ht="66" customHeight="1" x14ac:dyDescent="0.25">
      <c r="A180" s="20" t="s">
        <v>471</v>
      </c>
      <c r="B180" s="9" t="s">
        <v>124</v>
      </c>
      <c r="C180" s="9" t="s">
        <v>11</v>
      </c>
      <c r="D180" s="9" t="s">
        <v>26</v>
      </c>
      <c r="E180" s="9" t="s">
        <v>472</v>
      </c>
      <c r="F180" s="9"/>
      <c r="G180" s="11">
        <f>G181</f>
        <v>164259.32999999999</v>
      </c>
      <c r="H180" s="11"/>
      <c r="I180" s="11"/>
    </row>
    <row r="181" spans="1:9" s="39" customFormat="1" ht="94.5" x14ac:dyDescent="0.25">
      <c r="A181" s="8" t="s">
        <v>381</v>
      </c>
      <c r="B181" s="9" t="s">
        <v>124</v>
      </c>
      <c r="C181" s="9" t="s">
        <v>11</v>
      </c>
      <c r="D181" s="9" t="s">
        <v>26</v>
      </c>
      <c r="E181" s="9" t="s">
        <v>472</v>
      </c>
      <c r="F181" s="9" t="s">
        <v>94</v>
      </c>
      <c r="G181" s="11">
        <v>164259.32999999999</v>
      </c>
      <c r="H181" s="11"/>
      <c r="I181" s="11"/>
    </row>
    <row r="182" spans="1:9" ht="78.75" x14ac:dyDescent="0.25">
      <c r="A182" s="15" t="s">
        <v>136</v>
      </c>
      <c r="B182" s="16" t="s">
        <v>124</v>
      </c>
      <c r="C182" s="16" t="s">
        <v>11</v>
      </c>
      <c r="D182" s="16" t="s">
        <v>107</v>
      </c>
      <c r="E182" s="16"/>
      <c r="F182" s="16"/>
      <c r="G182" s="17">
        <f>G183+G196</f>
        <v>49923859.310000002</v>
      </c>
      <c r="H182" s="17">
        <f t="shared" ref="H182:I182" si="46">H183</f>
        <v>49010821.030000001</v>
      </c>
      <c r="I182" s="17">
        <f t="shared" si="46"/>
        <v>49110822.230000004</v>
      </c>
    </row>
    <row r="183" spans="1:9" ht="55.5" customHeight="1" x14ac:dyDescent="0.25">
      <c r="A183" s="20" t="s">
        <v>128</v>
      </c>
      <c r="B183" s="9" t="s">
        <v>124</v>
      </c>
      <c r="C183" s="9" t="s">
        <v>11</v>
      </c>
      <c r="D183" s="9" t="s">
        <v>107</v>
      </c>
      <c r="E183" s="9" t="s">
        <v>129</v>
      </c>
      <c r="F183" s="9"/>
      <c r="G183" s="11">
        <f t="shared" ref="G183:I184" si="47">G184</f>
        <v>48828427.810000002</v>
      </c>
      <c r="H183" s="11">
        <f t="shared" si="47"/>
        <v>49010821.030000001</v>
      </c>
      <c r="I183" s="11">
        <f t="shared" si="47"/>
        <v>49110822.230000004</v>
      </c>
    </row>
    <row r="184" spans="1:9" ht="51" customHeight="1" x14ac:dyDescent="0.25">
      <c r="A184" s="20" t="s">
        <v>130</v>
      </c>
      <c r="B184" s="9" t="s">
        <v>124</v>
      </c>
      <c r="C184" s="9" t="s">
        <v>11</v>
      </c>
      <c r="D184" s="9" t="s">
        <v>107</v>
      </c>
      <c r="E184" s="9" t="s">
        <v>131</v>
      </c>
      <c r="F184" s="9"/>
      <c r="G184" s="11">
        <f t="shared" si="47"/>
        <v>48828427.810000002</v>
      </c>
      <c r="H184" s="11">
        <f t="shared" si="47"/>
        <v>49010821.030000001</v>
      </c>
      <c r="I184" s="11">
        <f t="shared" si="47"/>
        <v>49110822.230000004</v>
      </c>
    </row>
    <row r="185" spans="1:9" ht="66" customHeight="1" x14ac:dyDescent="0.25">
      <c r="A185" s="20" t="s">
        <v>132</v>
      </c>
      <c r="B185" s="9" t="s">
        <v>124</v>
      </c>
      <c r="C185" s="9" t="s">
        <v>11</v>
      </c>
      <c r="D185" s="9" t="s">
        <v>107</v>
      </c>
      <c r="E185" s="9" t="s">
        <v>133</v>
      </c>
      <c r="F185" s="9"/>
      <c r="G185" s="11">
        <f>G186+G190+G194</f>
        <v>48828427.810000002</v>
      </c>
      <c r="H185" s="11">
        <f>H186+H190</f>
        <v>49010821.030000001</v>
      </c>
      <c r="I185" s="11">
        <f>I186+I190</f>
        <v>49110822.230000004</v>
      </c>
    </row>
    <row r="186" spans="1:9" ht="36" customHeight="1" x14ac:dyDescent="0.25">
      <c r="A186" s="20" t="s">
        <v>134</v>
      </c>
      <c r="B186" s="9" t="s">
        <v>124</v>
      </c>
      <c r="C186" s="9" t="s">
        <v>11</v>
      </c>
      <c r="D186" s="9" t="s">
        <v>107</v>
      </c>
      <c r="E186" s="9" t="s">
        <v>135</v>
      </c>
      <c r="F186" s="9"/>
      <c r="G186" s="11">
        <f>G187+G188+G189</f>
        <v>31162421.030000001</v>
      </c>
      <c r="H186" s="11">
        <f>H187+H188+H189</f>
        <v>31635308.030000001</v>
      </c>
      <c r="I186" s="11">
        <f>I187+I188+I189</f>
        <v>31735309.23</v>
      </c>
    </row>
    <row r="187" spans="1:9" ht="94.5" x14ac:dyDescent="0.25">
      <c r="A187" s="8" t="s">
        <v>381</v>
      </c>
      <c r="B187" s="9" t="s">
        <v>124</v>
      </c>
      <c r="C187" s="9" t="s">
        <v>11</v>
      </c>
      <c r="D187" s="9" t="s">
        <v>107</v>
      </c>
      <c r="E187" s="9" t="s">
        <v>135</v>
      </c>
      <c r="F187" s="9" t="s">
        <v>94</v>
      </c>
      <c r="G187" s="11">
        <v>30798087.59</v>
      </c>
      <c r="H187" s="11">
        <v>31633308.030000001</v>
      </c>
      <c r="I187" s="11">
        <v>31733309.23</v>
      </c>
    </row>
    <row r="188" spans="1:9" ht="47.25" x14ac:dyDescent="0.25">
      <c r="A188" s="20" t="s">
        <v>382</v>
      </c>
      <c r="B188" s="9" t="s">
        <v>124</v>
      </c>
      <c r="C188" s="9" t="s">
        <v>11</v>
      </c>
      <c r="D188" s="9" t="s">
        <v>107</v>
      </c>
      <c r="E188" s="9" t="s">
        <v>135</v>
      </c>
      <c r="F188" s="9" t="s">
        <v>96</v>
      </c>
      <c r="G188" s="11">
        <v>100000</v>
      </c>
      <c r="H188" s="11">
        <v>1000</v>
      </c>
      <c r="I188" s="11">
        <v>1000</v>
      </c>
    </row>
    <row r="189" spans="1:9" ht="15.75" x14ac:dyDescent="0.25">
      <c r="A189" s="20" t="s">
        <v>383</v>
      </c>
      <c r="B189" s="9" t="s">
        <v>124</v>
      </c>
      <c r="C189" s="9" t="s">
        <v>11</v>
      </c>
      <c r="D189" s="9" t="s">
        <v>107</v>
      </c>
      <c r="E189" s="9" t="s">
        <v>135</v>
      </c>
      <c r="F189" s="9" t="s">
        <v>98</v>
      </c>
      <c r="G189" s="11">
        <v>264333.44</v>
      </c>
      <c r="H189" s="11">
        <v>1000</v>
      </c>
      <c r="I189" s="11">
        <v>1000</v>
      </c>
    </row>
    <row r="190" spans="1:9" ht="48.75" customHeight="1" x14ac:dyDescent="0.25">
      <c r="A190" s="20" t="s">
        <v>137</v>
      </c>
      <c r="B190" s="9" t="s">
        <v>124</v>
      </c>
      <c r="C190" s="9" t="s">
        <v>11</v>
      </c>
      <c r="D190" s="9" t="s">
        <v>107</v>
      </c>
      <c r="E190" s="9" t="s">
        <v>138</v>
      </c>
      <c r="F190" s="9"/>
      <c r="G190" s="11">
        <f>G191+G192+G193</f>
        <v>17375513</v>
      </c>
      <c r="H190" s="11">
        <f t="shared" ref="H190:I190" si="48">H191</f>
        <v>17375513</v>
      </c>
      <c r="I190" s="11">
        <f t="shared" si="48"/>
        <v>17375513</v>
      </c>
    </row>
    <row r="191" spans="1:9" ht="94.5" x14ac:dyDescent="0.25">
      <c r="A191" s="8" t="s">
        <v>381</v>
      </c>
      <c r="B191" s="9" t="s">
        <v>124</v>
      </c>
      <c r="C191" s="9" t="s">
        <v>11</v>
      </c>
      <c r="D191" s="9" t="s">
        <v>107</v>
      </c>
      <c r="E191" s="9" t="s">
        <v>138</v>
      </c>
      <c r="F191" s="9" t="s">
        <v>94</v>
      </c>
      <c r="G191" s="11">
        <v>17183607.27</v>
      </c>
      <c r="H191" s="11">
        <v>17375513</v>
      </c>
      <c r="I191" s="11">
        <v>17375513</v>
      </c>
    </row>
    <row r="192" spans="1:9" ht="47.25" x14ac:dyDescent="0.25">
      <c r="A192" s="20" t="s">
        <v>382</v>
      </c>
      <c r="B192" s="9" t="s">
        <v>124</v>
      </c>
      <c r="C192" s="9" t="s">
        <v>11</v>
      </c>
      <c r="D192" s="9" t="s">
        <v>107</v>
      </c>
      <c r="E192" s="9" t="s">
        <v>138</v>
      </c>
      <c r="F192" s="9" t="s">
        <v>96</v>
      </c>
      <c r="G192" s="11">
        <v>178434.26</v>
      </c>
      <c r="H192" s="11"/>
      <c r="I192" s="11"/>
    </row>
    <row r="193" spans="1:9" s="6" customFormat="1" ht="15.75" x14ac:dyDescent="0.25">
      <c r="A193" s="20" t="s">
        <v>383</v>
      </c>
      <c r="B193" s="9" t="s">
        <v>124</v>
      </c>
      <c r="C193" s="9" t="s">
        <v>11</v>
      </c>
      <c r="D193" s="9" t="s">
        <v>107</v>
      </c>
      <c r="E193" s="9" t="s">
        <v>138</v>
      </c>
      <c r="F193" s="9" t="s">
        <v>98</v>
      </c>
      <c r="G193" s="11">
        <v>13471.47</v>
      </c>
      <c r="H193" s="11"/>
      <c r="I193" s="11"/>
    </row>
    <row r="194" spans="1:9" s="39" customFormat="1" ht="67.5" customHeight="1" x14ac:dyDescent="0.25">
      <c r="A194" s="20" t="s">
        <v>471</v>
      </c>
      <c r="B194" s="9" t="s">
        <v>124</v>
      </c>
      <c r="C194" s="9" t="s">
        <v>11</v>
      </c>
      <c r="D194" s="9" t="s">
        <v>107</v>
      </c>
      <c r="E194" s="9" t="s">
        <v>472</v>
      </c>
      <c r="F194" s="9"/>
      <c r="G194" s="11">
        <f>G195</f>
        <v>290493.78000000003</v>
      </c>
      <c r="H194" s="11"/>
      <c r="I194" s="11"/>
    </row>
    <row r="195" spans="1:9" s="39" customFormat="1" ht="94.5" x14ac:dyDescent="0.25">
      <c r="A195" s="8" t="s">
        <v>381</v>
      </c>
      <c r="B195" s="9" t="s">
        <v>124</v>
      </c>
      <c r="C195" s="9" t="s">
        <v>11</v>
      </c>
      <c r="D195" s="9" t="s">
        <v>107</v>
      </c>
      <c r="E195" s="9" t="s">
        <v>472</v>
      </c>
      <c r="F195" s="9" t="s">
        <v>94</v>
      </c>
      <c r="G195" s="11">
        <v>290493.78000000003</v>
      </c>
      <c r="H195" s="11"/>
      <c r="I195" s="11"/>
    </row>
    <row r="196" spans="1:9" ht="94.5" x14ac:dyDescent="0.25">
      <c r="A196" s="20" t="s">
        <v>294</v>
      </c>
      <c r="B196" s="9" t="s">
        <v>124</v>
      </c>
      <c r="C196" s="9" t="s">
        <v>11</v>
      </c>
      <c r="D196" s="9" t="s">
        <v>107</v>
      </c>
      <c r="E196" s="9" t="s">
        <v>295</v>
      </c>
      <c r="F196" s="9"/>
      <c r="G196" s="11">
        <f>G197</f>
        <v>1095431.5</v>
      </c>
      <c r="H196" s="11"/>
      <c r="I196" s="11"/>
    </row>
    <row r="197" spans="1:9" ht="63" x14ac:dyDescent="0.25">
      <c r="A197" s="20" t="s">
        <v>315</v>
      </c>
      <c r="B197" s="9" t="s">
        <v>124</v>
      </c>
      <c r="C197" s="9" t="s">
        <v>11</v>
      </c>
      <c r="D197" s="9" t="s">
        <v>107</v>
      </c>
      <c r="E197" s="9" t="s">
        <v>316</v>
      </c>
      <c r="F197" s="9"/>
      <c r="G197" s="11">
        <f>G198</f>
        <v>1095431.5</v>
      </c>
      <c r="H197" s="11"/>
      <c r="I197" s="11"/>
    </row>
    <row r="198" spans="1:9" ht="63" x14ac:dyDescent="0.25">
      <c r="A198" s="20" t="s">
        <v>317</v>
      </c>
      <c r="B198" s="9" t="s">
        <v>124</v>
      </c>
      <c r="C198" s="9" t="s">
        <v>11</v>
      </c>
      <c r="D198" s="9" t="s">
        <v>107</v>
      </c>
      <c r="E198" s="9" t="s">
        <v>318</v>
      </c>
      <c r="F198" s="9"/>
      <c r="G198" s="11">
        <f>G199</f>
        <v>1095431.5</v>
      </c>
      <c r="H198" s="11"/>
      <c r="I198" s="11"/>
    </row>
    <row r="199" spans="1:9" ht="21.75" customHeight="1" x14ac:dyDescent="0.25">
      <c r="A199" s="20" t="s">
        <v>323</v>
      </c>
      <c r="B199" s="9" t="s">
        <v>124</v>
      </c>
      <c r="C199" s="9" t="s">
        <v>11</v>
      </c>
      <c r="D199" s="9" t="s">
        <v>107</v>
      </c>
      <c r="E199" s="9" t="s">
        <v>324</v>
      </c>
      <c r="F199" s="9"/>
      <c r="G199" s="11">
        <f>G201+G202+G200</f>
        <v>1095431.5</v>
      </c>
      <c r="H199" s="11"/>
      <c r="I199" s="11"/>
    </row>
    <row r="200" spans="1:9" ht="47.25" customHeight="1" x14ac:dyDescent="0.25">
      <c r="A200" s="20" t="s">
        <v>382</v>
      </c>
      <c r="B200" s="9" t="s">
        <v>124</v>
      </c>
      <c r="C200" s="9" t="s">
        <v>11</v>
      </c>
      <c r="D200" s="9" t="s">
        <v>107</v>
      </c>
      <c r="E200" s="9" t="s">
        <v>324</v>
      </c>
      <c r="F200" s="9" t="s">
        <v>96</v>
      </c>
      <c r="G200" s="11">
        <v>395431.5</v>
      </c>
      <c r="H200" s="11"/>
      <c r="I200" s="11"/>
    </row>
    <row r="201" spans="1:9" ht="31.5" x14ac:dyDescent="0.25">
      <c r="A201" s="20" t="s">
        <v>384</v>
      </c>
      <c r="B201" s="9" t="s">
        <v>124</v>
      </c>
      <c r="C201" s="9" t="s">
        <v>11</v>
      </c>
      <c r="D201" s="9" t="s">
        <v>107</v>
      </c>
      <c r="E201" s="9" t="s">
        <v>324</v>
      </c>
      <c r="F201" s="9" t="s">
        <v>110</v>
      </c>
      <c r="G201" s="11">
        <v>640000</v>
      </c>
      <c r="H201" s="11"/>
      <c r="I201" s="11"/>
    </row>
    <row r="202" spans="1:9" ht="15.75" x14ac:dyDescent="0.25">
      <c r="A202" s="20" t="s">
        <v>383</v>
      </c>
      <c r="B202" s="9" t="s">
        <v>124</v>
      </c>
      <c r="C202" s="9" t="s">
        <v>11</v>
      </c>
      <c r="D202" s="9" t="s">
        <v>107</v>
      </c>
      <c r="E202" s="9" t="s">
        <v>324</v>
      </c>
      <c r="F202" s="9" t="s">
        <v>98</v>
      </c>
      <c r="G202" s="11">
        <v>60000</v>
      </c>
      <c r="H202" s="11"/>
      <c r="I202" s="11"/>
    </row>
    <row r="203" spans="1:9" ht="15.75" x14ac:dyDescent="0.25">
      <c r="A203" s="15" t="s">
        <v>140</v>
      </c>
      <c r="B203" s="16" t="s">
        <v>124</v>
      </c>
      <c r="C203" s="16" t="s">
        <v>11</v>
      </c>
      <c r="D203" s="16" t="s">
        <v>139</v>
      </c>
      <c r="E203" s="9"/>
      <c r="F203" s="9"/>
      <c r="G203" s="17">
        <f>G204</f>
        <v>9579</v>
      </c>
      <c r="H203" s="17">
        <f t="shared" ref="H203:I205" si="49">H204</f>
        <v>173500</v>
      </c>
      <c r="I203" s="17">
        <f t="shared" si="49"/>
        <v>9100</v>
      </c>
    </row>
    <row r="204" spans="1:9" ht="15.75" x14ac:dyDescent="0.25">
      <c r="A204" s="20" t="s">
        <v>141</v>
      </c>
      <c r="B204" s="9" t="s">
        <v>124</v>
      </c>
      <c r="C204" s="9" t="s">
        <v>11</v>
      </c>
      <c r="D204" s="9" t="s">
        <v>139</v>
      </c>
      <c r="E204" s="9" t="s">
        <v>142</v>
      </c>
      <c r="F204" s="9"/>
      <c r="G204" s="11">
        <f>G205</f>
        <v>9579</v>
      </c>
      <c r="H204" s="11">
        <f t="shared" si="49"/>
        <v>173500</v>
      </c>
      <c r="I204" s="11">
        <f t="shared" si="49"/>
        <v>9100</v>
      </c>
    </row>
    <row r="205" spans="1:9" ht="78.75" x14ac:dyDescent="0.25">
      <c r="A205" s="20" t="s">
        <v>143</v>
      </c>
      <c r="B205" s="9" t="s">
        <v>124</v>
      </c>
      <c r="C205" s="9" t="s">
        <v>11</v>
      </c>
      <c r="D205" s="9" t="s">
        <v>139</v>
      </c>
      <c r="E205" s="9" t="s">
        <v>144</v>
      </c>
      <c r="F205" s="9"/>
      <c r="G205" s="11">
        <f>G206</f>
        <v>9579</v>
      </c>
      <c r="H205" s="11">
        <f t="shared" si="49"/>
        <v>173500</v>
      </c>
      <c r="I205" s="11">
        <f t="shared" si="49"/>
        <v>9100</v>
      </c>
    </row>
    <row r="206" spans="1:9" ht="47.25" x14ac:dyDescent="0.25">
      <c r="A206" s="20" t="s">
        <v>382</v>
      </c>
      <c r="B206" s="9" t="s">
        <v>124</v>
      </c>
      <c r="C206" s="9" t="s">
        <v>11</v>
      </c>
      <c r="D206" s="9" t="s">
        <v>139</v>
      </c>
      <c r="E206" s="9" t="s">
        <v>144</v>
      </c>
      <c r="F206" s="9" t="s">
        <v>96</v>
      </c>
      <c r="G206" s="11">
        <v>9579</v>
      </c>
      <c r="H206" s="11">
        <v>173500</v>
      </c>
      <c r="I206" s="11">
        <v>9100</v>
      </c>
    </row>
    <row r="207" spans="1:9" ht="15.75" x14ac:dyDescent="0.25">
      <c r="A207" s="15" t="s">
        <v>146</v>
      </c>
      <c r="B207" s="16" t="s">
        <v>124</v>
      </c>
      <c r="C207" s="16" t="s">
        <v>11</v>
      </c>
      <c r="D207" s="16" t="s">
        <v>145</v>
      </c>
      <c r="E207" s="16"/>
      <c r="F207" s="16"/>
      <c r="G207" s="17">
        <f>G213+G229+G234+G243+G284+G239+G208</f>
        <v>114051501.92999999</v>
      </c>
      <c r="H207" s="17">
        <f>H213+H229+H234+H243+H284</f>
        <v>92595890.029999986</v>
      </c>
      <c r="I207" s="17">
        <f>I213+I229+I234+I243+I284</f>
        <v>93615649.820000008</v>
      </c>
    </row>
    <row r="208" spans="1:9" ht="94.5" x14ac:dyDescent="0.25">
      <c r="A208" s="20" t="s">
        <v>294</v>
      </c>
      <c r="B208" s="9" t="s">
        <v>124</v>
      </c>
      <c r="C208" s="9" t="s">
        <v>11</v>
      </c>
      <c r="D208" s="24">
        <v>13</v>
      </c>
      <c r="E208" s="9" t="s">
        <v>295</v>
      </c>
      <c r="F208" s="9"/>
      <c r="G208" s="11">
        <f>G209</f>
        <v>37356.800000000003</v>
      </c>
      <c r="H208" s="17"/>
      <c r="I208" s="17"/>
    </row>
    <row r="209" spans="1:9" ht="63" x14ac:dyDescent="0.25">
      <c r="A209" s="20" t="s">
        <v>491</v>
      </c>
      <c r="B209" s="9" t="s">
        <v>124</v>
      </c>
      <c r="C209" s="9" t="s">
        <v>11</v>
      </c>
      <c r="D209" s="24">
        <v>13</v>
      </c>
      <c r="E209" s="9" t="s">
        <v>316</v>
      </c>
      <c r="F209" s="9"/>
      <c r="G209" s="11">
        <f>G210</f>
        <v>37356.800000000003</v>
      </c>
      <c r="H209" s="17"/>
      <c r="I209" s="17"/>
    </row>
    <row r="210" spans="1:9" ht="63" x14ac:dyDescent="0.25">
      <c r="A210" s="20" t="s">
        <v>492</v>
      </c>
      <c r="B210" s="9" t="s">
        <v>124</v>
      </c>
      <c r="C210" s="9" t="s">
        <v>11</v>
      </c>
      <c r="D210" s="24">
        <v>13</v>
      </c>
      <c r="E210" s="9" t="s">
        <v>318</v>
      </c>
      <c r="F210" s="9"/>
      <c r="G210" s="11">
        <f>G211</f>
        <v>37356.800000000003</v>
      </c>
      <c r="H210" s="17"/>
      <c r="I210" s="17"/>
    </row>
    <row r="211" spans="1:9" ht="31.5" x14ac:dyDescent="0.25">
      <c r="A211" s="20" t="s">
        <v>323</v>
      </c>
      <c r="B211" s="9" t="s">
        <v>124</v>
      </c>
      <c r="C211" s="9" t="s">
        <v>11</v>
      </c>
      <c r="D211" s="24">
        <v>13</v>
      </c>
      <c r="E211" s="9" t="s">
        <v>324</v>
      </c>
      <c r="F211" s="9"/>
      <c r="G211" s="11">
        <f>G212</f>
        <v>37356.800000000003</v>
      </c>
      <c r="H211" s="17"/>
      <c r="I211" s="17"/>
    </row>
    <row r="212" spans="1:9" ht="47.25" x14ac:dyDescent="0.25">
      <c r="A212" s="20" t="s">
        <v>382</v>
      </c>
      <c r="B212" s="9" t="s">
        <v>124</v>
      </c>
      <c r="C212" s="9" t="s">
        <v>11</v>
      </c>
      <c r="D212" s="24">
        <v>13</v>
      </c>
      <c r="E212" s="9" t="s">
        <v>324</v>
      </c>
      <c r="F212" s="9" t="s">
        <v>96</v>
      </c>
      <c r="G212" s="11">
        <v>37356.800000000003</v>
      </c>
      <c r="H212" s="17"/>
      <c r="I212" s="17"/>
    </row>
    <row r="213" spans="1:9" ht="48" customHeight="1" x14ac:dyDescent="0.25">
      <c r="A213" s="20" t="s">
        <v>128</v>
      </c>
      <c r="B213" s="9" t="s">
        <v>124</v>
      </c>
      <c r="C213" s="9" t="s">
        <v>11</v>
      </c>
      <c r="D213" s="9" t="s">
        <v>145</v>
      </c>
      <c r="E213" s="9" t="s">
        <v>129</v>
      </c>
      <c r="F213" s="9"/>
      <c r="G213" s="11">
        <f>G214</f>
        <v>22328441.250000004</v>
      </c>
      <c r="H213" s="11">
        <f t="shared" ref="H213:I214" si="50">H214</f>
        <v>16777147.73</v>
      </c>
      <c r="I213" s="11">
        <f t="shared" si="50"/>
        <v>16765047.73</v>
      </c>
    </row>
    <row r="214" spans="1:9" ht="53.25" customHeight="1" x14ac:dyDescent="0.25">
      <c r="A214" s="20" t="s">
        <v>489</v>
      </c>
      <c r="B214" s="9" t="s">
        <v>124</v>
      </c>
      <c r="C214" s="9" t="s">
        <v>11</v>
      </c>
      <c r="D214" s="9" t="s">
        <v>145</v>
      </c>
      <c r="E214" s="9" t="s">
        <v>131</v>
      </c>
      <c r="F214" s="9"/>
      <c r="G214" s="11">
        <f>G215</f>
        <v>22328441.250000004</v>
      </c>
      <c r="H214" s="11">
        <f t="shared" si="50"/>
        <v>16777147.73</v>
      </c>
      <c r="I214" s="11">
        <f t="shared" si="50"/>
        <v>16765047.73</v>
      </c>
    </row>
    <row r="215" spans="1:9" ht="64.5" customHeight="1" x14ac:dyDescent="0.25">
      <c r="A215" s="20" t="s">
        <v>490</v>
      </c>
      <c r="B215" s="9" t="s">
        <v>124</v>
      </c>
      <c r="C215" s="9" t="s">
        <v>11</v>
      </c>
      <c r="D215" s="9" t="s">
        <v>145</v>
      </c>
      <c r="E215" s="9" t="s">
        <v>133</v>
      </c>
      <c r="F215" s="9"/>
      <c r="G215" s="11">
        <f>G216+G221+G223+G226+G218</f>
        <v>22328441.250000004</v>
      </c>
      <c r="H215" s="11">
        <f t="shared" ref="H215:I215" si="51">H216+H221+H223+H226</f>
        <v>16777147.73</v>
      </c>
      <c r="I215" s="11">
        <f t="shared" si="51"/>
        <v>16765047.73</v>
      </c>
    </row>
    <row r="216" spans="1:9" ht="19.5" customHeight="1" x14ac:dyDescent="0.25">
      <c r="A216" s="20" t="s">
        <v>19</v>
      </c>
      <c r="B216" s="9" t="s">
        <v>124</v>
      </c>
      <c r="C216" s="9" t="s">
        <v>11</v>
      </c>
      <c r="D216" s="9" t="s">
        <v>145</v>
      </c>
      <c r="E216" s="9" t="s">
        <v>147</v>
      </c>
      <c r="F216" s="9"/>
      <c r="G216" s="11">
        <f>G217</f>
        <v>2551248.21</v>
      </c>
      <c r="H216" s="11">
        <v>214483.65</v>
      </c>
      <c r="I216" s="11">
        <v>214483.65</v>
      </c>
    </row>
    <row r="217" spans="1:9" ht="47.25" x14ac:dyDescent="0.25">
      <c r="A217" s="20" t="s">
        <v>380</v>
      </c>
      <c r="B217" s="9" t="s">
        <v>124</v>
      </c>
      <c r="C217" s="9" t="s">
        <v>11</v>
      </c>
      <c r="D217" s="9" t="s">
        <v>145</v>
      </c>
      <c r="E217" s="9" t="s">
        <v>147</v>
      </c>
      <c r="F217" s="9" t="s">
        <v>21</v>
      </c>
      <c r="G217" s="11">
        <v>2551248.21</v>
      </c>
      <c r="H217" s="11">
        <v>214483.65</v>
      </c>
      <c r="I217" s="11">
        <v>214483.65</v>
      </c>
    </row>
    <row r="218" spans="1:9" ht="31.5" x14ac:dyDescent="0.25">
      <c r="A218" s="25" t="s">
        <v>460</v>
      </c>
      <c r="B218" s="9" t="s">
        <v>124</v>
      </c>
      <c r="C218" s="9" t="s">
        <v>11</v>
      </c>
      <c r="D218" s="9" t="s">
        <v>145</v>
      </c>
      <c r="E218" s="9" t="s">
        <v>459</v>
      </c>
      <c r="F218" s="9"/>
      <c r="G218" s="11">
        <f>G219+G220</f>
        <v>877859.70000000007</v>
      </c>
      <c r="H218" s="11"/>
      <c r="I218" s="11"/>
    </row>
    <row r="219" spans="1:9" ht="47.25" x14ac:dyDescent="0.25">
      <c r="A219" s="20" t="s">
        <v>382</v>
      </c>
      <c r="B219" s="9" t="s">
        <v>124</v>
      </c>
      <c r="C219" s="9" t="s">
        <v>11</v>
      </c>
      <c r="D219" s="9" t="s">
        <v>145</v>
      </c>
      <c r="E219" s="9" t="s">
        <v>459</v>
      </c>
      <c r="F219" s="9" t="s">
        <v>96</v>
      </c>
      <c r="G219" s="11">
        <v>763162.4</v>
      </c>
      <c r="H219" s="11"/>
      <c r="I219" s="11"/>
    </row>
    <row r="220" spans="1:9" s="38" customFormat="1" ht="15.75" x14ac:dyDescent="0.25">
      <c r="A220" s="20" t="s">
        <v>383</v>
      </c>
      <c r="B220" s="9" t="s">
        <v>124</v>
      </c>
      <c r="C220" s="9" t="s">
        <v>11</v>
      </c>
      <c r="D220" s="9" t="s">
        <v>145</v>
      </c>
      <c r="E220" s="9" t="s">
        <v>459</v>
      </c>
      <c r="F220" s="9" t="s">
        <v>98</v>
      </c>
      <c r="G220" s="11">
        <v>114697.3</v>
      </c>
      <c r="H220" s="11"/>
      <c r="I220" s="11"/>
    </row>
    <row r="221" spans="1:9" ht="55.5" customHeight="1" x14ac:dyDescent="0.25">
      <c r="A221" s="20" t="s">
        <v>493</v>
      </c>
      <c r="B221" s="9" t="s">
        <v>124</v>
      </c>
      <c r="C221" s="9" t="s">
        <v>11</v>
      </c>
      <c r="D221" s="9" t="s">
        <v>145</v>
      </c>
      <c r="E221" s="9" t="s">
        <v>148</v>
      </c>
      <c r="F221" s="9"/>
      <c r="G221" s="11">
        <f>G222</f>
        <v>17081427.84</v>
      </c>
      <c r="H221" s="11">
        <v>14853750</v>
      </c>
      <c r="I221" s="11">
        <v>14853750</v>
      </c>
    </row>
    <row r="222" spans="1:9" ht="47.25" x14ac:dyDescent="0.25">
      <c r="A222" s="20" t="s">
        <v>380</v>
      </c>
      <c r="B222" s="9" t="s">
        <v>124</v>
      </c>
      <c r="C222" s="9" t="s">
        <v>11</v>
      </c>
      <c r="D222" s="9" t="s">
        <v>145</v>
      </c>
      <c r="E222" s="9" t="s">
        <v>148</v>
      </c>
      <c r="F222" s="9" t="s">
        <v>21</v>
      </c>
      <c r="G222" s="11">
        <v>17081427.84</v>
      </c>
      <c r="H222" s="11">
        <v>14853750</v>
      </c>
      <c r="I222" s="11">
        <v>14853750</v>
      </c>
    </row>
    <row r="223" spans="1:9" ht="99.75" customHeight="1" x14ac:dyDescent="0.25">
      <c r="A223" s="20" t="s">
        <v>149</v>
      </c>
      <c r="B223" s="9" t="s">
        <v>124</v>
      </c>
      <c r="C223" s="9" t="s">
        <v>11</v>
      </c>
      <c r="D223" s="9" t="s">
        <v>145</v>
      </c>
      <c r="E223" s="9" t="s">
        <v>150</v>
      </c>
      <c r="F223" s="9"/>
      <c r="G223" s="11">
        <f>G224+G225</f>
        <v>1074214.08</v>
      </c>
      <c r="H223" s="11">
        <f t="shared" ref="H223:I223" si="52">H224+H225</f>
        <v>1074214.08</v>
      </c>
      <c r="I223" s="11">
        <f t="shared" si="52"/>
        <v>1074214.08</v>
      </c>
    </row>
    <row r="224" spans="1:9" ht="94.5" x14ac:dyDescent="0.25">
      <c r="A224" s="8" t="s">
        <v>381</v>
      </c>
      <c r="B224" s="9" t="s">
        <v>124</v>
      </c>
      <c r="C224" s="9" t="s">
        <v>11</v>
      </c>
      <c r="D224" s="9" t="s">
        <v>145</v>
      </c>
      <c r="E224" s="9" t="s">
        <v>150</v>
      </c>
      <c r="F224" s="9" t="s">
        <v>94</v>
      </c>
      <c r="G224" s="11">
        <v>854414.08</v>
      </c>
      <c r="H224" s="11">
        <v>724214.08</v>
      </c>
      <c r="I224" s="11">
        <v>724214.08</v>
      </c>
    </row>
    <row r="225" spans="1:9" ht="47.25" x14ac:dyDescent="0.25">
      <c r="A225" s="8" t="s">
        <v>382</v>
      </c>
      <c r="B225" s="9" t="s">
        <v>124</v>
      </c>
      <c r="C225" s="9" t="s">
        <v>11</v>
      </c>
      <c r="D225" s="9" t="s">
        <v>145</v>
      </c>
      <c r="E225" s="9" t="s">
        <v>150</v>
      </c>
      <c r="F225" s="9" t="s">
        <v>96</v>
      </c>
      <c r="G225" s="11">
        <v>219800</v>
      </c>
      <c r="H225" s="11">
        <v>350000</v>
      </c>
      <c r="I225" s="11">
        <v>350000</v>
      </c>
    </row>
    <row r="226" spans="1:9" ht="67.5" customHeight="1" x14ac:dyDescent="0.25">
      <c r="A226" s="20" t="s">
        <v>151</v>
      </c>
      <c r="B226" s="9" t="s">
        <v>124</v>
      </c>
      <c r="C226" s="9" t="s">
        <v>11</v>
      </c>
      <c r="D226" s="9" t="s">
        <v>145</v>
      </c>
      <c r="E226" s="9" t="s">
        <v>152</v>
      </c>
      <c r="F226" s="9"/>
      <c r="G226" s="11">
        <f>G227+G228</f>
        <v>743691.42</v>
      </c>
      <c r="H226" s="11">
        <f t="shared" ref="H226:I226" si="53">H227+H228</f>
        <v>634700</v>
      </c>
      <c r="I226" s="11">
        <f t="shared" si="53"/>
        <v>622600</v>
      </c>
    </row>
    <row r="227" spans="1:9" ht="94.5" x14ac:dyDescent="0.25">
      <c r="A227" s="8" t="s">
        <v>381</v>
      </c>
      <c r="B227" s="9" t="s">
        <v>124</v>
      </c>
      <c r="C227" s="9" t="s">
        <v>11</v>
      </c>
      <c r="D227" s="9" t="s">
        <v>145</v>
      </c>
      <c r="E227" s="9" t="s">
        <v>152</v>
      </c>
      <c r="F227" s="9" t="s">
        <v>94</v>
      </c>
      <c r="G227" s="11">
        <v>743691.42</v>
      </c>
      <c r="H227" s="11">
        <v>624200</v>
      </c>
      <c r="I227" s="11">
        <v>622600</v>
      </c>
    </row>
    <row r="228" spans="1:9" ht="47.25" x14ac:dyDescent="0.25">
      <c r="A228" s="20" t="s">
        <v>382</v>
      </c>
      <c r="B228" s="9" t="s">
        <v>124</v>
      </c>
      <c r="C228" s="9" t="s">
        <v>11</v>
      </c>
      <c r="D228" s="9" t="s">
        <v>145</v>
      </c>
      <c r="E228" s="9" t="s">
        <v>152</v>
      </c>
      <c r="F228" s="9" t="s">
        <v>96</v>
      </c>
      <c r="G228" s="11"/>
      <c r="H228" s="11">
        <v>10500</v>
      </c>
      <c r="I228" s="11"/>
    </row>
    <row r="229" spans="1:9" ht="94.5" x14ac:dyDescent="0.25">
      <c r="A229" s="20" t="s">
        <v>153</v>
      </c>
      <c r="B229" s="9" t="s">
        <v>124</v>
      </c>
      <c r="C229" s="9" t="s">
        <v>11</v>
      </c>
      <c r="D229" s="9" t="s">
        <v>145</v>
      </c>
      <c r="E229" s="9" t="s">
        <v>154</v>
      </c>
      <c r="F229" s="9"/>
      <c r="G229" s="11">
        <f>G230</f>
        <v>6190508.2999999998</v>
      </c>
      <c r="H229" s="11">
        <f t="shared" ref="H229:I232" si="54">H230</f>
        <v>5439935.1600000001</v>
      </c>
      <c r="I229" s="11">
        <f t="shared" si="54"/>
        <v>5439935.1600000001</v>
      </c>
    </row>
    <row r="230" spans="1:9" ht="63" x14ac:dyDescent="0.25">
      <c r="A230" s="20" t="s">
        <v>155</v>
      </c>
      <c r="B230" s="9" t="s">
        <v>124</v>
      </c>
      <c r="C230" s="9" t="s">
        <v>11</v>
      </c>
      <c r="D230" s="9" t="s">
        <v>145</v>
      </c>
      <c r="E230" s="9" t="s">
        <v>156</v>
      </c>
      <c r="F230" s="9"/>
      <c r="G230" s="11">
        <f>G231</f>
        <v>6190508.2999999998</v>
      </c>
      <c r="H230" s="11">
        <f t="shared" si="54"/>
        <v>5439935.1600000001</v>
      </c>
      <c r="I230" s="11">
        <f t="shared" si="54"/>
        <v>5439935.1600000001</v>
      </c>
    </row>
    <row r="231" spans="1:9" ht="63" x14ac:dyDescent="0.25">
      <c r="A231" s="20" t="s">
        <v>157</v>
      </c>
      <c r="B231" s="9" t="s">
        <v>124</v>
      </c>
      <c r="C231" s="9" t="s">
        <v>11</v>
      </c>
      <c r="D231" s="9" t="s">
        <v>145</v>
      </c>
      <c r="E231" s="9" t="s">
        <v>158</v>
      </c>
      <c r="F231" s="9"/>
      <c r="G231" s="11">
        <f>G232</f>
        <v>6190508.2999999998</v>
      </c>
      <c r="H231" s="11">
        <f t="shared" si="54"/>
        <v>5439935.1600000001</v>
      </c>
      <c r="I231" s="11">
        <f t="shared" si="54"/>
        <v>5439935.1600000001</v>
      </c>
    </row>
    <row r="232" spans="1:9" ht="15.75" x14ac:dyDescent="0.25">
      <c r="A232" s="20" t="s">
        <v>159</v>
      </c>
      <c r="B232" s="9" t="s">
        <v>124</v>
      </c>
      <c r="C232" s="9" t="s">
        <v>11</v>
      </c>
      <c r="D232" s="9" t="s">
        <v>145</v>
      </c>
      <c r="E232" s="9" t="s">
        <v>160</v>
      </c>
      <c r="F232" s="9"/>
      <c r="G232" s="11">
        <f>G233</f>
        <v>6190508.2999999998</v>
      </c>
      <c r="H232" s="11">
        <f t="shared" si="54"/>
        <v>5439935.1600000001</v>
      </c>
      <c r="I232" s="11">
        <f t="shared" si="54"/>
        <v>5439935.1600000001</v>
      </c>
    </row>
    <row r="233" spans="1:9" ht="47.25" x14ac:dyDescent="0.25">
      <c r="A233" s="20" t="s">
        <v>380</v>
      </c>
      <c r="B233" s="9" t="s">
        <v>124</v>
      </c>
      <c r="C233" s="9" t="s">
        <v>11</v>
      </c>
      <c r="D233" s="9" t="s">
        <v>145</v>
      </c>
      <c r="E233" s="9" t="s">
        <v>160</v>
      </c>
      <c r="F233" s="9" t="s">
        <v>21</v>
      </c>
      <c r="G233" s="11">
        <v>6190508.2999999998</v>
      </c>
      <c r="H233" s="11">
        <v>5439935.1600000001</v>
      </c>
      <c r="I233" s="11">
        <v>5439935.1600000001</v>
      </c>
    </row>
    <row r="234" spans="1:9" ht="63" x14ac:dyDescent="0.25">
      <c r="A234" s="20" t="s">
        <v>99</v>
      </c>
      <c r="B234" s="9" t="s">
        <v>124</v>
      </c>
      <c r="C234" s="9" t="s">
        <v>11</v>
      </c>
      <c r="D234" s="9" t="s">
        <v>145</v>
      </c>
      <c r="E234" s="9" t="s">
        <v>100</v>
      </c>
      <c r="F234" s="9"/>
      <c r="G234" s="11">
        <f>G235</f>
        <v>2920568.42</v>
      </c>
      <c r="H234" s="11">
        <f t="shared" ref="H234:I236" si="55">H235</f>
        <v>654069.49</v>
      </c>
      <c r="I234" s="11">
        <f t="shared" si="55"/>
        <v>1685928.87</v>
      </c>
    </row>
    <row r="235" spans="1:9" ht="78.75" x14ac:dyDescent="0.25">
      <c r="A235" s="20" t="s">
        <v>101</v>
      </c>
      <c r="B235" s="9" t="s">
        <v>124</v>
      </c>
      <c r="C235" s="9" t="s">
        <v>11</v>
      </c>
      <c r="D235" s="9" t="s">
        <v>145</v>
      </c>
      <c r="E235" s="9" t="s">
        <v>102</v>
      </c>
      <c r="F235" s="9"/>
      <c r="G235" s="11">
        <f>G236</f>
        <v>2920568.42</v>
      </c>
      <c r="H235" s="11">
        <f t="shared" si="55"/>
        <v>654069.49</v>
      </c>
      <c r="I235" s="11">
        <f t="shared" si="55"/>
        <v>1685928.87</v>
      </c>
    </row>
    <row r="236" spans="1:9" ht="47.25" x14ac:dyDescent="0.25">
      <c r="A236" s="20" t="s">
        <v>22</v>
      </c>
      <c r="B236" s="9" t="s">
        <v>124</v>
      </c>
      <c r="C236" s="9" t="s">
        <v>11</v>
      </c>
      <c r="D236" s="9" t="s">
        <v>145</v>
      </c>
      <c r="E236" s="9" t="s">
        <v>104</v>
      </c>
      <c r="F236" s="9"/>
      <c r="G236" s="11">
        <f>G237</f>
        <v>2920568.42</v>
      </c>
      <c r="H236" s="11">
        <f t="shared" si="55"/>
        <v>654069.49</v>
      </c>
      <c r="I236" s="11">
        <f t="shared" si="55"/>
        <v>1685928.87</v>
      </c>
    </row>
    <row r="237" spans="1:9" ht="45.75" customHeight="1" x14ac:dyDescent="0.25">
      <c r="A237" s="20" t="s">
        <v>382</v>
      </c>
      <c r="B237" s="9" t="s">
        <v>124</v>
      </c>
      <c r="C237" s="9" t="s">
        <v>11</v>
      </c>
      <c r="D237" s="9" t="s">
        <v>145</v>
      </c>
      <c r="E237" s="9" t="s">
        <v>104</v>
      </c>
      <c r="F237" s="9" t="s">
        <v>96</v>
      </c>
      <c r="G237" s="11">
        <v>2920568.42</v>
      </c>
      <c r="H237" s="11">
        <v>654069.49</v>
      </c>
      <c r="I237" s="11">
        <v>1685928.87</v>
      </c>
    </row>
    <row r="238" spans="1:9" s="44" customFormat="1" ht="63" x14ac:dyDescent="0.25">
      <c r="A238" s="26" t="s">
        <v>481</v>
      </c>
      <c r="B238" s="9" t="s">
        <v>124</v>
      </c>
      <c r="C238" s="9" t="s">
        <v>11</v>
      </c>
      <c r="D238" s="9" t="s">
        <v>145</v>
      </c>
      <c r="E238" s="9" t="s">
        <v>482</v>
      </c>
      <c r="F238" s="9"/>
      <c r="G238" s="11">
        <f>G239</f>
        <v>23000</v>
      </c>
      <c r="H238" s="11"/>
      <c r="I238" s="11"/>
    </row>
    <row r="239" spans="1:9" ht="68.25" customHeight="1" x14ac:dyDescent="0.25">
      <c r="A239" s="20" t="s">
        <v>433</v>
      </c>
      <c r="B239" s="9" t="s">
        <v>124</v>
      </c>
      <c r="C239" s="9" t="s">
        <v>11</v>
      </c>
      <c r="D239" s="9" t="s">
        <v>145</v>
      </c>
      <c r="E239" s="9" t="s">
        <v>434</v>
      </c>
      <c r="F239" s="9"/>
      <c r="G239" s="11">
        <f>G240</f>
        <v>23000</v>
      </c>
      <c r="H239" s="11"/>
      <c r="I239" s="11"/>
    </row>
    <row r="240" spans="1:9" ht="61.5" customHeight="1" x14ac:dyDescent="0.25">
      <c r="A240" s="20" t="s">
        <v>431</v>
      </c>
      <c r="B240" s="9" t="s">
        <v>124</v>
      </c>
      <c r="C240" s="9" t="s">
        <v>11</v>
      </c>
      <c r="D240" s="9" t="s">
        <v>145</v>
      </c>
      <c r="E240" s="9" t="s">
        <v>432</v>
      </c>
      <c r="F240" s="9"/>
      <c r="G240" s="11">
        <f>G241</f>
        <v>23000</v>
      </c>
      <c r="H240" s="11"/>
      <c r="I240" s="11"/>
    </row>
    <row r="241" spans="1:9" ht="36" customHeight="1" x14ac:dyDescent="0.25">
      <c r="A241" s="20" t="s">
        <v>430</v>
      </c>
      <c r="B241" s="9" t="s">
        <v>124</v>
      </c>
      <c r="C241" s="9" t="s">
        <v>11</v>
      </c>
      <c r="D241" s="9" t="s">
        <v>145</v>
      </c>
      <c r="E241" s="9" t="s">
        <v>429</v>
      </c>
      <c r="F241" s="9"/>
      <c r="G241" s="11">
        <f>G242</f>
        <v>23000</v>
      </c>
      <c r="H241" s="11"/>
      <c r="I241" s="11"/>
    </row>
    <row r="242" spans="1:9" ht="49.5" customHeight="1" x14ac:dyDescent="0.25">
      <c r="A242" s="20" t="s">
        <v>382</v>
      </c>
      <c r="B242" s="9" t="s">
        <v>124</v>
      </c>
      <c r="C242" s="9" t="s">
        <v>11</v>
      </c>
      <c r="D242" s="9" t="s">
        <v>145</v>
      </c>
      <c r="E242" s="9" t="s">
        <v>429</v>
      </c>
      <c r="F242" s="9" t="s">
        <v>96</v>
      </c>
      <c r="G242" s="11">
        <v>23000</v>
      </c>
      <c r="H242" s="11"/>
      <c r="I242" s="11"/>
    </row>
    <row r="243" spans="1:9" ht="63" x14ac:dyDescent="0.25">
      <c r="A243" s="20" t="s">
        <v>161</v>
      </c>
      <c r="B243" s="9" t="s">
        <v>124</v>
      </c>
      <c r="C243" s="9" t="s">
        <v>11</v>
      </c>
      <c r="D243" s="9" t="s">
        <v>145</v>
      </c>
      <c r="E243" s="9" t="s">
        <v>162</v>
      </c>
      <c r="F243" s="9"/>
      <c r="G243" s="11">
        <f>G244</f>
        <v>81245165.469999999</v>
      </c>
      <c r="H243" s="11">
        <f t="shared" ref="H243:I244" si="56">H244</f>
        <v>69722736.769999996</v>
      </c>
      <c r="I243" s="11">
        <f t="shared" si="56"/>
        <v>69722736.769999996</v>
      </c>
    </row>
    <row r="244" spans="1:9" ht="47.25" x14ac:dyDescent="0.25">
      <c r="A244" s="20" t="s">
        <v>486</v>
      </c>
      <c r="B244" s="9" t="s">
        <v>124</v>
      </c>
      <c r="C244" s="9" t="s">
        <v>11</v>
      </c>
      <c r="D244" s="9" t="s">
        <v>145</v>
      </c>
      <c r="E244" s="9" t="s">
        <v>164</v>
      </c>
      <c r="F244" s="9"/>
      <c r="G244" s="11">
        <f>G245</f>
        <v>81245165.469999999</v>
      </c>
      <c r="H244" s="11">
        <f t="shared" si="56"/>
        <v>69722736.769999996</v>
      </c>
      <c r="I244" s="11">
        <f t="shared" si="56"/>
        <v>69722736.769999996</v>
      </c>
    </row>
    <row r="245" spans="1:9" ht="47.25" x14ac:dyDescent="0.25">
      <c r="A245" s="20" t="s">
        <v>165</v>
      </c>
      <c r="B245" s="9" t="s">
        <v>124</v>
      </c>
      <c r="C245" s="9" t="s">
        <v>11</v>
      </c>
      <c r="D245" s="9" t="s">
        <v>145</v>
      </c>
      <c r="E245" s="9" t="s">
        <v>166</v>
      </c>
      <c r="F245" s="9"/>
      <c r="G245" s="11">
        <f>G246+G248+G252+G254+G256+G258+G260+G262+G268+G274+G272+G279+G280+G266</f>
        <v>81245165.469999999</v>
      </c>
      <c r="H245" s="11">
        <f>H246+H248+H252+H254+H256+H258+H260+H262+H268+H274</f>
        <v>69722736.769999996</v>
      </c>
      <c r="I245" s="11">
        <f>I246+I248+I252+I254+I256+I258+I260+I262+I268+I274</f>
        <v>69722736.769999996</v>
      </c>
    </row>
    <row r="246" spans="1:9" ht="15.75" x14ac:dyDescent="0.25">
      <c r="A246" s="20" t="s">
        <v>167</v>
      </c>
      <c r="B246" s="9" t="s">
        <v>124</v>
      </c>
      <c r="C246" s="9" t="s">
        <v>11</v>
      </c>
      <c r="D246" s="9" t="s">
        <v>145</v>
      </c>
      <c r="E246" s="9" t="s">
        <v>168</v>
      </c>
      <c r="F246" s="9"/>
      <c r="G246" s="11">
        <f>G247</f>
        <v>1402753.13</v>
      </c>
      <c r="H246" s="11"/>
      <c r="I246" s="11"/>
    </row>
    <row r="247" spans="1:9" ht="47.25" x14ac:dyDescent="0.25">
      <c r="A247" s="20" t="s">
        <v>382</v>
      </c>
      <c r="B247" s="9" t="s">
        <v>124</v>
      </c>
      <c r="C247" s="9" t="s">
        <v>11</v>
      </c>
      <c r="D247" s="9" t="s">
        <v>145</v>
      </c>
      <c r="E247" s="9" t="s">
        <v>168</v>
      </c>
      <c r="F247" s="9" t="s">
        <v>96</v>
      </c>
      <c r="G247" s="11">
        <v>1402753.13</v>
      </c>
      <c r="H247" s="11"/>
      <c r="I247" s="11"/>
    </row>
    <row r="248" spans="1:9" ht="50.25" customHeight="1" x14ac:dyDescent="0.25">
      <c r="A248" s="20" t="s">
        <v>169</v>
      </c>
      <c r="B248" s="9" t="s">
        <v>124</v>
      </c>
      <c r="C248" s="9" t="s">
        <v>11</v>
      </c>
      <c r="D248" s="9" t="s">
        <v>145</v>
      </c>
      <c r="E248" s="9" t="s">
        <v>170</v>
      </c>
      <c r="F248" s="9"/>
      <c r="G248" s="11">
        <f>G249+G250+G251</f>
        <v>29583729.68</v>
      </c>
      <c r="H248" s="11">
        <f t="shared" ref="H248:I248" si="57">H249+H250+H251</f>
        <v>28884624</v>
      </c>
      <c r="I248" s="11">
        <f t="shared" si="57"/>
        <v>28884624</v>
      </c>
    </row>
    <row r="249" spans="1:9" ht="94.5" x14ac:dyDescent="0.25">
      <c r="A249" s="8" t="s">
        <v>381</v>
      </c>
      <c r="B249" s="9" t="s">
        <v>124</v>
      </c>
      <c r="C249" s="9" t="s">
        <v>11</v>
      </c>
      <c r="D249" s="9" t="s">
        <v>145</v>
      </c>
      <c r="E249" s="9" t="s">
        <v>170</v>
      </c>
      <c r="F249" s="9" t="s">
        <v>94</v>
      </c>
      <c r="G249" s="11">
        <v>27796681.920000002</v>
      </c>
      <c r="H249" s="11">
        <v>28583624</v>
      </c>
      <c r="I249" s="11">
        <v>28583624</v>
      </c>
    </row>
    <row r="250" spans="1:9" ht="47.25" x14ac:dyDescent="0.25">
      <c r="A250" s="20" t="s">
        <v>382</v>
      </c>
      <c r="B250" s="9" t="s">
        <v>124</v>
      </c>
      <c r="C250" s="9" t="s">
        <v>11</v>
      </c>
      <c r="D250" s="9" t="s">
        <v>145</v>
      </c>
      <c r="E250" s="9" t="s">
        <v>170</v>
      </c>
      <c r="F250" s="9" t="s">
        <v>96</v>
      </c>
      <c r="G250" s="11">
        <v>1463268.08</v>
      </c>
      <c r="H250" s="11">
        <v>1000</v>
      </c>
      <c r="I250" s="11">
        <v>1000</v>
      </c>
    </row>
    <row r="251" spans="1:9" ht="15.75" x14ac:dyDescent="0.25">
      <c r="A251" s="20" t="s">
        <v>383</v>
      </c>
      <c r="B251" s="9" t="s">
        <v>124</v>
      </c>
      <c r="C251" s="9" t="s">
        <v>11</v>
      </c>
      <c r="D251" s="9" t="s">
        <v>145</v>
      </c>
      <c r="E251" s="9" t="s">
        <v>170</v>
      </c>
      <c r="F251" s="9" t="s">
        <v>98</v>
      </c>
      <c r="G251" s="11">
        <v>323779.68</v>
      </c>
      <c r="H251" s="11">
        <v>300000</v>
      </c>
      <c r="I251" s="11">
        <v>300000</v>
      </c>
    </row>
    <row r="252" spans="1:9" ht="47.25" x14ac:dyDescent="0.25">
      <c r="A252" s="20" t="s">
        <v>494</v>
      </c>
      <c r="B252" s="9" t="s">
        <v>124</v>
      </c>
      <c r="C252" s="9" t="s">
        <v>11</v>
      </c>
      <c r="D252" s="9" t="s">
        <v>145</v>
      </c>
      <c r="E252" s="9" t="s">
        <v>171</v>
      </c>
      <c r="F252" s="9"/>
      <c r="G252" s="11">
        <f>G253</f>
        <v>1962757.21</v>
      </c>
      <c r="H252" s="11">
        <f t="shared" ref="H252:I252" si="58">H253</f>
        <v>544078.57999999996</v>
      </c>
      <c r="I252" s="11">
        <f t="shared" si="58"/>
        <v>544078.57999999996</v>
      </c>
    </row>
    <row r="253" spans="1:9" ht="47.25" x14ac:dyDescent="0.25">
      <c r="A253" s="20" t="s">
        <v>380</v>
      </c>
      <c r="B253" s="9" t="s">
        <v>124</v>
      </c>
      <c r="C253" s="9" t="s">
        <v>11</v>
      </c>
      <c r="D253" s="9" t="s">
        <v>145</v>
      </c>
      <c r="E253" s="9" t="s">
        <v>171</v>
      </c>
      <c r="F253" s="9" t="s">
        <v>21</v>
      </c>
      <c r="G253" s="11">
        <v>1962757.21</v>
      </c>
      <c r="H253" s="11">
        <v>544078.57999999996</v>
      </c>
      <c r="I253" s="11">
        <v>544078.57999999996</v>
      </c>
    </row>
    <row r="254" spans="1:9" ht="31.5" x14ac:dyDescent="0.25">
      <c r="A254" s="20" t="s">
        <v>495</v>
      </c>
      <c r="B254" s="9" t="s">
        <v>124</v>
      </c>
      <c r="C254" s="9" t="s">
        <v>11</v>
      </c>
      <c r="D254" s="9" t="s">
        <v>145</v>
      </c>
      <c r="E254" s="9" t="s">
        <v>172</v>
      </c>
      <c r="F254" s="9"/>
      <c r="G254" s="11">
        <f>G255</f>
        <v>1777000</v>
      </c>
      <c r="H254" s="11">
        <f t="shared" ref="H254:I254" si="59">H255</f>
        <v>227000</v>
      </c>
      <c r="I254" s="11">
        <f t="shared" si="59"/>
        <v>227000</v>
      </c>
    </row>
    <row r="255" spans="1:9" ht="47.25" x14ac:dyDescent="0.25">
      <c r="A255" s="20" t="s">
        <v>380</v>
      </c>
      <c r="B255" s="9" t="s">
        <v>124</v>
      </c>
      <c r="C255" s="9" t="s">
        <v>11</v>
      </c>
      <c r="D255" s="9" t="s">
        <v>145</v>
      </c>
      <c r="E255" s="9" t="s">
        <v>172</v>
      </c>
      <c r="F255" s="9" t="s">
        <v>21</v>
      </c>
      <c r="G255" s="11">
        <v>1777000</v>
      </c>
      <c r="H255" s="11">
        <v>227000</v>
      </c>
      <c r="I255" s="11">
        <v>227000</v>
      </c>
    </row>
    <row r="256" spans="1:9" ht="47.25" x14ac:dyDescent="0.25">
      <c r="A256" s="20" t="s">
        <v>496</v>
      </c>
      <c r="B256" s="9" t="s">
        <v>124</v>
      </c>
      <c r="C256" s="9" t="s">
        <v>11</v>
      </c>
      <c r="D256" s="9" t="s">
        <v>145</v>
      </c>
      <c r="E256" s="9" t="s">
        <v>173</v>
      </c>
      <c r="F256" s="9"/>
      <c r="G256" s="11">
        <f>G257</f>
        <v>17119202</v>
      </c>
      <c r="H256" s="11">
        <f t="shared" ref="H256:I256" si="60">H257</f>
        <v>16767202</v>
      </c>
      <c r="I256" s="11">
        <f t="shared" si="60"/>
        <v>16767202</v>
      </c>
    </row>
    <row r="257" spans="1:9" ht="47.25" x14ac:dyDescent="0.25">
      <c r="A257" s="20" t="s">
        <v>380</v>
      </c>
      <c r="B257" s="9" t="s">
        <v>124</v>
      </c>
      <c r="C257" s="9" t="s">
        <v>11</v>
      </c>
      <c r="D257" s="9" t="s">
        <v>145</v>
      </c>
      <c r="E257" s="9" t="s">
        <v>173</v>
      </c>
      <c r="F257" s="9" t="s">
        <v>21</v>
      </c>
      <c r="G257" s="11">
        <v>17119202</v>
      </c>
      <c r="H257" s="11">
        <v>16767202</v>
      </c>
      <c r="I257" s="11">
        <v>16767202</v>
      </c>
    </row>
    <row r="258" spans="1:9" ht="78.75" x14ac:dyDescent="0.25">
      <c r="A258" s="20" t="s">
        <v>497</v>
      </c>
      <c r="B258" s="9" t="s">
        <v>124</v>
      </c>
      <c r="C258" s="9" t="s">
        <v>11</v>
      </c>
      <c r="D258" s="9" t="s">
        <v>145</v>
      </c>
      <c r="E258" s="9" t="s">
        <v>174</v>
      </c>
      <c r="F258" s="9"/>
      <c r="G258" s="11">
        <f>G259</f>
        <v>5170000</v>
      </c>
      <c r="H258" s="11">
        <f t="shared" ref="H258:I258" si="61">H259</f>
        <v>5063696</v>
      </c>
      <c r="I258" s="11">
        <f t="shared" si="61"/>
        <v>5063696</v>
      </c>
    </row>
    <row r="259" spans="1:9" ht="47.25" x14ac:dyDescent="0.25">
      <c r="A259" s="8" t="s">
        <v>380</v>
      </c>
      <c r="B259" s="9" t="s">
        <v>124</v>
      </c>
      <c r="C259" s="9" t="s">
        <v>11</v>
      </c>
      <c r="D259" s="9" t="s">
        <v>145</v>
      </c>
      <c r="E259" s="9" t="s">
        <v>174</v>
      </c>
      <c r="F259" s="9" t="s">
        <v>21</v>
      </c>
      <c r="G259" s="11">
        <v>5170000</v>
      </c>
      <c r="H259" s="11">
        <v>5063696</v>
      </c>
      <c r="I259" s="11">
        <v>5063696</v>
      </c>
    </row>
    <row r="260" spans="1:9" ht="47.25" x14ac:dyDescent="0.25">
      <c r="A260" s="20" t="s">
        <v>498</v>
      </c>
      <c r="B260" s="9" t="s">
        <v>124</v>
      </c>
      <c r="C260" s="9" t="s">
        <v>11</v>
      </c>
      <c r="D260" s="9" t="s">
        <v>145</v>
      </c>
      <c r="E260" s="9" t="s">
        <v>175</v>
      </c>
      <c r="F260" s="9"/>
      <c r="G260" s="11">
        <f>G261</f>
        <v>1880972.19</v>
      </c>
      <c r="H260" s="11">
        <f t="shared" ref="H260:I260" si="62">H261</f>
        <v>125972.19</v>
      </c>
      <c r="I260" s="11">
        <f t="shared" si="62"/>
        <v>125972.19</v>
      </c>
    </row>
    <row r="261" spans="1:9" ht="47.25" x14ac:dyDescent="0.25">
      <c r="A261" s="20" t="s">
        <v>382</v>
      </c>
      <c r="B261" s="9" t="s">
        <v>124</v>
      </c>
      <c r="C261" s="9" t="s">
        <v>11</v>
      </c>
      <c r="D261" s="9" t="s">
        <v>145</v>
      </c>
      <c r="E261" s="9" t="s">
        <v>175</v>
      </c>
      <c r="F261" s="9" t="s">
        <v>96</v>
      </c>
      <c r="G261" s="11">
        <v>1880972.19</v>
      </c>
      <c r="H261" s="11">
        <v>125972.19</v>
      </c>
      <c r="I261" s="11">
        <v>125972.19</v>
      </c>
    </row>
    <row r="262" spans="1:9" ht="31.5" x14ac:dyDescent="0.25">
      <c r="A262" s="20" t="s">
        <v>499</v>
      </c>
      <c r="B262" s="9" t="s">
        <v>124</v>
      </c>
      <c r="C262" s="9" t="s">
        <v>11</v>
      </c>
      <c r="D262" s="9" t="s">
        <v>145</v>
      </c>
      <c r="E262" s="9" t="s">
        <v>176</v>
      </c>
      <c r="F262" s="9"/>
      <c r="G262" s="11">
        <f>G263+G264+G265</f>
        <v>6884575.5</v>
      </c>
      <c r="H262" s="11">
        <f>H263+H264+H265</f>
        <v>6830932</v>
      </c>
      <c r="I262" s="11">
        <f>I263+I264+I265</f>
        <v>6830932</v>
      </c>
    </row>
    <row r="263" spans="1:9" ht="94.5" x14ac:dyDescent="0.25">
      <c r="A263" s="20" t="s">
        <v>381</v>
      </c>
      <c r="B263" s="9" t="s">
        <v>124</v>
      </c>
      <c r="C263" s="9" t="s">
        <v>11</v>
      </c>
      <c r="D263" s="9" t="s">
        <v>145</v>
      </c>
      <c r="E263" s="9" t="s">
        <v>176</v>
      </c>
      <c r="F263" s="9" t="s">
        <v>94</v>
      </c>
      <c r="G263" s="11">
        <v>6418263</v>
      </c>
      <c r="H263" s="11">
        <v>6674932</v>
      </c>
      <c r="I263" s="11">
        <v>6674932</v>
      </c>
    </row>
    <row r="264" spans="1:9" ht="47.25" x14ac:dyDescent="0.25">
      <c r="A264" s="20" t="s">
        <v>382</v>
      </c>
      <c r="B264" s="9" t="s">
        <v>124</v>
      </c>
      <c r="C264" s="9" t="s">
        <v>11</v>
      </c>
      <c r="D264" s="9" t="s">
        <v>145</v>
      </c>
      <c r="E264" s="9" t="s">
        <v>176</v>
      </c>
      <c r="F264" s="9" t="s">
        <v>96</v>
      </c>
      <c r="G264" s="11">
        <v>466312.5</v>
      </c>
      <c r="H264" s="11">
        <v>155000</v>
      </c>
      <c r="I264" s="11">
        <v>155000</v>
      </c>
    </row>
    <row r="265" spans="1:9" ht="15.75" x14ac:dyDescent="0.25">
      <c r="A265" s="20" t="s">
        <v>383</v>
      </c>
      <c r="B265" s="9" t="s">
        <v>124</v>
      </c>
      <c r="C265" s="9" t="s">
        <v>11</v>
      </c>
      <c r="D265" s="9" t="s">
        <v>145</v>
      </c>
      <c r="E265" s="9" t="s">
        <v>176</v>
      </c>
      <c r="F265" s="9" t="s">
        <v>98</v>
      </c>
      <c r="G265" s="11"/>
      <c r="H265" s="11">
        <v>1000</v>
      </c>
      <c r="I265" s="11">
        <v>1000</v>
      </c>
    </row>
    <row r="266" spans="1:9" s="42" customFormat="1" ht="47.25" x14ac:dyDescent="0.25">
      <c r="A266" s="20" t="s">
        <v>463</v>
      </c>
      <c r="B266" s="9" t="s">
        <v>124</v>
      </c>
      <c r="C266" s="9" t="s">
        <v>11</v>
      </c>
      <c r="D266" s="9" t="s">
        <v>145</v>
      </c>
      <c r="E266" s="9" t="s">
        <v>479</v>
      </c>
      <c r="F266" s="9"/>
      <c r="G266" s="11">
        <f>G267</f>
        <v>213332.34</v>
      </c>
      <c r="H266" s="11"/>
      <c r="I266" s="11"/>
    </row>
    <row r="267" spans="1:9" s="42" customFormat="1" ht="47.25" x14ac:dyDescent="0.25">
      <c r="A267" s="20" t="s">
        <v>382</v>
      </c>
      <c r="B267" s="9" t="s">
        <v>124</v>
      </c>
      <c r="C267" s="9" t="s">
        <v>11</v>
      </c>
      <c r="D267" s="9" t="s">
        <v>145</v>
      </c>
      <c r="E267" s="9" t="s">
        <v>479</v>
      </c>
      <c r="F267" s="9" t="s">
        <v>96</v>
      </c>
      <c r="G267" s="11">
        <v>213332.34</v>
      </c>
      <c r="H267" s="11"/>
      <c r="I267" s="11"/>
    </row>
    <row r="268" spans="1:9" ht="34.5" customHeight="1" x14ac:dyDescent="0.25">
      <c r="A268" s="20" t="s">
        <v>500</v>
      </c>
      <c r="B268" s="9" t="s">
        <v>124</v>
      </c>
      <c r="C268" s="9" t="s">
        <v>11</v>
      </c>
      <c r="D268" s="9" t="s">
        <v>145</v>
      </c>
      <c r="E268" s="9" t="s">
        <v>177</v>
      </c>
      <c r="F268" s="9"/>
      <c r="G268" s="11">
        <f>G269+G270+G271</f>
        <v>4149607.9899999998</v>
      </c>
      <c r="H268" s="11">
        <f t="shared" ref="H268:I268" si="63">H269+H270+H271</f>
        <v>4351736</v>
      </c>
      <c r="I268" s="11">
        <f t="shared" si="63"/>
        <v>4351736</v>
      </c>
    </row>
    <row r="269" spans="1:9" ht="94.5" x14ac:dyDescent="0.25">
      <c r="A269" s="20" t="s">
        <v>381</v>
      </c>
      <c r="B269" s="9" t="s">
        <v>124</v>
      </c>
      <c r="C269" s="9" t="s">
        <v>11</v>
      </c>
      <c r="D269" s="9" t="s">
        <v>145</v>
      </c>
      <c r="E269" s="9" t="s">
        <v>177</v>
      </c>
      <c r="F269" s="9" t="s">
        <v>94</v>
      </c>
      <c r="G269" s="11">
        <v>3824282.35</v>
      </c>
      <c r="H269" s="11">
        <v>4144736</v>
      </c>
      <c r="I269" s="11">
        <v>4144736</v>
      </c>
    </row>
    <row r="270" spans="1:9" ht="47.25" x14ac:dyDescent="0.25">
      <c r="A270" s="20" t="s">
        <v>382</v>
      </c>
      <c r="B270" s="9" t="s">
        <v>124</v>
      </c>
      <c r="C270" s="9" t="s">
        <v>11</v>
      </c>
      <c r="D270" s="9" t="s">
        <v>145</v>
      </c>
      <c r="E270" s="9" t="s">
        <v>177</v>
      </c>
      <c r="F270" s="9" t="s">
        <v>96</v>
      </c>
      <c r="G270" s="11">
        <v>325325.55</v>
      </c>
      <c r="H270" s="11">
        <v>206000</v>
      </c>
      <c r="I270" s="11">
        <v>206000</v>
      </c>
    </row>
    <row r="271" spans="1:9" ht="15.75" x14ac:dyDescent="0.25">
      <c r="A271" s="20" t="s">
        <v>383</v>
      </c>
      <c r="B271" s="9" t="s">
        <v>124</v>
      </c>
      <c r="C271" s="9" t="s">
        <v>11</v>
      </c>
      <c r="D271" s="9" t="s">
        <v>145</v>
      </c>
      <c r="E271" s="9" t="s">
        <v>177</v>
      </c>
      <c r="F271" s="9" t="s">
        <v>98</v>
      </c>
      <c r="G271" s="11">
        <v>0.09</v>
      </c>
      <c r="H271" s="11">
        <v>1000</v>
      </c>
      <c r="I271" s="11">
        <v>1000</v>
      </c>
    </row>
    <row r="272" spans="1:9" ht="47.25" x14ac:dyDescent="0.25">
      <c r="A272" s="20" t="s">
        <v>501</v>
      </c>
      <c r="B272" s="9" t="s">
        <v>124</v>
      </c>
      <c r="C272" s="9" t="s">
        <v>11</v>
      </c>
      <c r="D272" s="9" t="s">
        <v>145</v>
      </c>
      <c r="E272" s="9" t="s">
        <v>425</v>
      </c>
      <c r="F272" s="9"/>
      <c r="G272" s="11">
        <f>G273</f>
        <v>3519.68</v>
      </c>
      <c r="H272" s="11"/>
      <c r="I272" s="11"/>
    </row>
    <row r="273" spans="1:9" ht="47.25" x14ac:dyDescent="0.25">
      <c r="A273" s="20" t="s">
        <v>382</v>
      </c>
      <c r="B273" s="9" t="s">
        <v>124</v>
      </c>
      <c r="C273" s="9" t="s">
        <v>11</v>
      </c>
      <c r="D273" s="9" t="s">
        <v>145</v>
      </c>
      <c r="E273" s="9" t="s">
        <v>425</v>
      </c>
      <c r="F273" s="9" t="s">
        <v>96</v>
      </c>
      <c r="G273" s="11">
        <v>3519.68</v>
      </c>
      <c r="H273" s="11"/>
      <c r="I273" s="11"/>
    </row>
    <row r="274" spans="1:9" ht="38.25" customHeight="1" x14ac:dyDescent="0.25">
      <c r="A274" s="20" t="s">
        <v>503</v>
      </c>
      <c r="B274" s="9" t="s">
        <v>124</v>
      </c>
      <c r="C274" s="9" t="s">
        <v>11</v>
      </c>
      <c r="D274" s="9" t="s">
        <v>145</v>
      </c>
      <c r="E274" s="9" t="s">
        <v>178</v>
      </c>
      <c r="F274" s="9"/>
      <c r="G274" s="11">
        <f>G275+G276+G277</f>
        <v>5956083.9000000004</v>
      </c>
      <c r="H274" s="11">
        <f t="shared" ref="H274:I274" si="64">H275+H276</f>
        <v>6927496</v>
      </c>
      <c r="I274" s="11">
        <f t="shared" si="64"/>
        <v>6927496</v>
      </c>
    </row>
    <row r="275" spans="1:9" ht="94.5" x14ac:dyDescent="0.25">
      <c r="A275" s="20" t="s">
        <v>381</v>
      </c>
      <c r="B275" s="9" t="s">
        <v>124</v>
      </c>
      <c r="C275" s="9" t="s">
        <v>11</v>
      </c>
      <c r="D275" s="9" t="s">
        <v>145</v>
      </c>
      <c r="E275" s="9" t="s">
        <v>178</v>
      </c>
      <c r="F275" s="9" t="s">
        <v>94</v>
      </c>
      <c r="G275" s="11">
        <v>5417586.8700000001</v>
      </c>
      <c r="H275" s="11">
        <v>6827496</v>
      </c>
      <c r="I275" s="11">
        <v>6827496</v>
      </c>
    </row>
    <row r="276" spans="1:9" ht="47.25" x14ac:dyDescent="0.25">
      <c r="A276" s="20" t="s">
        <v>382</v>
      </c>
      <c r="B276" s="9" t="s">
        <v>124</v>
      </c>
      <c r="C276" s="9" t="s">
        <v>11</v>
      </c>
      <c r="D276" s="9" t="s">
        <v>145</v>
      </c>
      <c r="E276" s="9" t="s">
        <v>178</v>
      </c>
      <c r="F276" s="9" t="s">
        <v>96</v>
      </c>
      <c r="G276" s="11">
        <v>537997.03</v>
      </c>
      <c r="H276" s="11">
        <v>100000</v>
      </c>
      <c r="I276" s="11">
        <v>100000</v>
      </c>
    </row>
    <row r="277" spans="1:9" s="37" customFormat="1" ht="15.75" x14ac:dyDescent="0.25">
      <c r="A277" s="20" t="s">
        <v>383</v>
      </c>
      <c r="B277" s="9" t="s">
        <v>124</v>
      </c>
      <c r="C277" s="9" t="s">
        <v>11</v>
      </c>
      <c r="D277" s="9" t="s">
        <v>145</v>
      </c>
      <c r="E277" s="9" t="s">
        <v>178</v>
      </c>
      <c r="F277" s="9" t="s">
        <v>98</v>
      </c>
      <c r="G277" s="11">
        <v>500</v>
      </c>
      <c r="H277" s="11"/>
      <c r="I277" s="11"/>
    </row>
    <row r="278" spans="1:9" ht="33" customHeight="1" x14ac:dyDescent="0.25">
      <c r="A278" s="20" t="s">
        <v>502</v>
      </c>
      <c r="B278" s="9" t="s">
        <v>124</v>
      </c>
      <c r="C278" s="9" t="s">
        <v>11</v>
      </c>
      <c r="D278" s="9" t="s">
        <v>145</v>
      </c>
      <c r="E278" s="9" t="s">
        <v>411</v>
      </c>
      <c r="F278" s="9"/>
      <c r="G278" s="11">
        <f>G279</f>
        <v>201000</v>
      </c>
      <c r="H278" s="11"/>
      <c r="I278" s="11"/>
    </row>
    <row r="279" spans="1:9" ht="47.25" x14ac:dyDescent="0.25">
      <c r="A279" s="20" t="s">
        <v>382</v>
      </c>
      <c r="B279" s="9" t="s">
        <v>124</v>
      </c>
      <c r="C279" s="9" t="s">
        <v>11</v>
      </c>
      <c r="D279" s="9" t="s">
        <v>145</v>
      </c>
      <c r="E279" s="9" t="s">
        <v>411</v>
      </c>
      <c r="F279" s="9" t="s">
        <v>96</v>
      </c>
      <c r="G279" s="11">
        <v>201000</v>
      </c>
      <c r="H279" s="11"/>
      <c r="I279" s="11"/>
    </row>
    <row r="280" spans="1:9" ht="37.5" customHeight="1" x14ac:dyDescent="0.25">
      <c r="A280" s="20" t="s">
        <v>399</v>
      </c>
      <c r="B280" s="9" t="s">
        <v>124</v>
      </c>
      <c r="C280" s="9" t="s">
        <v>11</v>
      </c>
      <c r="D280" s="9" t="s">
        <v>145</v>
      </c>
      <c r="E280" s="9" t="s">
        <v>398</v>
      </c>
      <c r="F280" s="9"/>
      <c r="G280" s="11">
        <f>G281+G282+G283</f>
        <v>4940631.8499999996</v>
      </c>
      <c r="H280" s="11"/>
      <c r="I280" s="11"/>
    </row>
    <row r="281" spans="1:9" ht="93.75" customHeight="1" x14ac:dyDescent="0.25">
      <c r="A281" s="20" t="s">
        <v>381</v>
      </c>
      <c r="B281" s="9" t="s">
        <v>124</v>
      </c>
      <c r="C281" s="9" t="s">
        <v>11</v>
      </c>
      <c r="D281" s="9" t="s">
        <v>145</v>
      </c>
      <c r="E281" s="9" t="s">
        <v>398</v>
      </c>
      <c r="F281" s="9" t="s">
        <v>94</v>
      </c>
      <c r="G281" s="11">
        <v>850213.94</v>
      </c>
      <c r="H281" s="11"/>
      <c r="I281" s="11"/>
    </row>
    <row r="282" spans="1:9" ht="48" customHeight="1" x14ac:dyDescent="0.25">
      <c r="A282" s="20" t="s">
        <v>382</v>
      </c>
      <c r="B282" s="9" t="s">
        <v>124</v>
      </c>
      <c r="C282" s="9" t="s">
        <v>11</v>
      </c>
      <c r="D282" s="9" t="s">
        <v>145</v>
      </c>
      <c r="E282" s="9" t="s">
        <v>398</v>
      </c>
      <c r="F282" s="9" t="s">
        <v>96</v>
      </c>
      <c r="G282" s="11">
        <v>2886250.79</v>
      </c>
      <c r="H282" s="11"/>
      <c r="I282" s="11"/>
    </row>
    <row r="283" spans="1:9" ht="20.25" customHeight="1" x14ac:dyDescent="0.25">
      <c r="A283" s="26" t="s">
        <v>383</v>
      </c>
      <c r="B283" s="9" t="s">
        <v>124</v>
      </c>
      <c r="C283" s="9" t="s">
        <v>11</v>
      </c>
      <c r="D283" s="9" t="s">
        <v>145</v>
      </c>
      <c r="E283" s="9" t="s">
        <v>398</v>
      </c>
      <c r="F283" s="9" t="s">
        <v>98</v>
      </c>
      <c r="G283" s="11">
        <v>1204167.1200000001</v>
      </c>
      <c r="H283" s="11"/>
      <c r="I283" s="11"/>
    </row>
    <row r="284" spans="1:9" ht="47.25" x14ac:dyDescent="0.25">
      <c r="A284" s="20" t="s">
        <v>179</v>
      </c>
      <c r="B284" s="9" t="s">
        <v>124</v>
      </c>
      <c r="C284" s="9" t="s">
        <v>11</v>
      </c>
      <c r="D284" s="9" t="s">
        <v>145</v>
      </c>
      <c r="E284" s="9" t="s">
        <v>180</v>
      </c>
      <c r="F284" s="9"/>
      <c r="G284" s="11">
        <f>G285</f>
        <v>1306461.69</v>
      </c>
      <c r="H284" s="11">
        <f t="shared" ref="H284:I284" si="65">H285</f>
        <v>2000.88</v>
      </c>
      <c r="I284" s="11">
        <f t="shared" si="65"/>
        <v>2001.29</v>
      </c>
    </row>
    <row r="285" spans="1:9" ht="47.25" x14ac:dyDescent="0.25">
      <c r="A285" s="20" t="s">
        <v>424</v>
      </c>
      <c r="B285" s="9" t="s">
        <v>124</v>
      </c>
      <c r="C285" s="9" t="s">
        <v>11</v>
      </c>
      <c r="D285" s="9" t="s">
        <v>145</v>
      </c>
      <c r="E285" s="9" t="s">
        <v>182</v>
      </c>
      <c r="F285" s="9"/>
      <c r="G285" s="11">
        <f>G286+G291</f>
        <v>1306461.69</v>
      </c>
      <c r="H285" s="11">
        <f t="shared" ref="H285:I285" si="66">H286+H291</f>
        <v>2000.88</v>
      </c>
      <c r="I285" s="11">
        <f t="shared" si="66"/>
        <v>2001.29</v>
      </c>
    </row>
    <row r="286" spans="1:9" ht="63" x14ac:dyDescent="0.25">
      <c r="A286" s="20" t="s">
        <v>183</v>
      </c>
      <c r="B286" s="9" t="s">
        <v>124</v>
      </c>
      <c r="C286" s="9" t="s">
        <v>11</v>
      </c>
      <c r="D286" s="9" t="s">
        <v>145</v>
      </c>
      <c r="E286" s="9" t="s">
        <v>184</v>
      </c>
      <c r="F286" s="9"/>
      <c r="G286" s="11">
        <f>G287</f>
        <v>653474.33000000007</v>
      </c>
      <c r="H286" s="11">
        <f t="shared" ref="H286:I286" si="67">H287</f>
        <v>1000</v>
      </c>
      <c r="I286" s="11">
        <f t="shared" si="67"/>
        <v>1000</v>
      </c>
    </row>
    <row r="287" spans="1:9" ht="34.5" customHeight="1" x14ac:dyDescent="0.25">
      <c r="A287" s="20" t="s">
        <v>185</v>
      </c>
      <c r="B287" s="9" t="s">
        <v>124</v>
      </c>
      <c r="C287" s="9" t="s">
        <v>11</v>
      </c>
      <c r="D287" s="9" t="s">
        <v>145</v>
      </c>
      <c r="E287" s="9" t="s">
        <v>186</v>
      </c>
      <c r="F287" s="9"/>
      <c r="G287" s="11">
        <f>G289+G288+G290</f>
        <v>653474.33000000007</v>
      </c>
      <c r="H287" s="11">
        <f>H289</f>
        <v>1000</v>
      </c>
      <c r="I287" s="11">
        <f>I289</f>
        <v>1000</v>
      </c>
    </row>
    <row r="288" spans="1:9" ht="94.5" x14ac:dyDescent="0.25">
      <c r="A288" s="20" t="s">
        <v>381</v>
      </c>
      <c r="B288" s="9" t="s">
        <v>124</v>
      </c>
      <c r="C288" s="9" t="s">
        <v>11</v>
      </c>
      <c r="D288" s="9" t="s">
        <v>145</v>
      </c>
      <c r="E288" s="9" t="s">
        <v>186</v>
      </c>
      <c r="F288" s="9" t="s">
        <v>94</v>
      </c>
      <c r="G288" s="11">
        <v>249513</v>
      </c>
      <c r="H288" s="11"/>
      <c r="I288" s="11"/>
    </row>
    <row r="289" spans="1:9" ht="47.25" x14ac:dyDescent="0.25">
      <c r="A289" s="20" t="s">
        <v>382</v>
      </c>
      <c r="B289" s="9" t="s">
        <v>124</v>
      </c>
      <c r="C289" s="9" t="s">
        <v>11</v>
      </c>
      <c r="D289" s="24">
        <v>13</v>
      </c>
      <c r="E289" s="9" t="s">
        <v>186</v>
      </c>
      <c r="F289" s="9" t="s">
        <v>96</v>
      </c>
      <c r="G289" s="11">
        <v>312926.33</v>
      </c>
      <c r="H289" s="11">
        <v>1000</v>
      </c>
      <c r="I289" s="11">
        <v>1000</v>
      </c>
    </row>
    <row r="290" spans="1:9" ht="15.75" x14ac:dyDescent="0.25">
      <c r="A290" s="26" t="s">
        <v>383</v>
      </c>
      <c r="B290" s="9" t="s">
        <v>124</v>
      </c>
      <c r="C290" s="9" t="s">
        <v>11</v>
      </c>
      <c r="D290" s="9" t="s">
        <v>145</v>
      </c>
      <c r="E290" s="9" t="s">
        <v>186</v>
      </c>
      <c r="F290" s="9" t="s">
        <v>98</v>
      </c>
      <c r="G290" s="11">
        <v>91035</v>
      </c>
      <c r="H290" s="11"/>
      <c r="I290" s="11"/>
    </row>
    <row r="291" spans="1:9" ht="63" x14ac:dyDescent="0.25">
      <c r="A291" s="20" t="s">
        <v>187</v>
      </c>
      <c r="B291" s="9" t="s">
        <v>124</v>
      </c>
      <c r="C291" s="9" t="s">
        <v>11</v>
      </c>
      <c r="D291" s="9" t="s">
        <v>145</v>
      </c>
      <c r="E291" s="9" t="s">
        <v>188</v>
      </c>
      <c r="F291" s="9"/>
      <c r="G291" s="11">
        <f>G292</f>
        <v>652987.36</v>
      </c>
      <c r="H291" s="11">
        <f t="shared" ref="H291:I292" si="68">H292</f>
        <v>1000.88</v>
      </c>
      <c r="I291" s="11">
        <f t="shared" si="68"/>
        <v>1001.29</v>
      </c>
    </row>
    <row r="292" spans="1:9" ht="51.75" customHeight="1" x14ac:dyDescent="0.25">
      <c r="A292" s="20" t="s">
        <v>103</v>
      </c>
      <c r="B292" s="9" t="s">
        <v>124</v>
      </c>
      <c r="C292" s="9" t="s">
        <v>11</v>
      </c>
      <c r="D292" s="9" t="s">
        <v>145</v>
      </c>
      <c r="E292" s="9" t="s">
        <v>189</v>
      </c>
      <c r="F292" s="9"/>
      <c r="G292" s="11">
        <f>G293</f>
        <v>652987.36</v>
      </c>
      <c r="H292" s="11">
        <f t="shared" si="68"/>
        <v>1000.88</v>
      </c>
      <c r="I292" s="11">
        <f t="shared" si="68"/>
        <v>1001.29</v>
      </c>
    </row>
    <row r="293" spans="1:9" ht="47.25" x14ac:dyDescent="0.25">
      <c r="A293" s="20" t="s">
        <v>382</v>
      </c>
      <c r="B293" s="9" t="s">
        <v>124</v>
      </c>
      <c r="C293" s="9" t="s">
        <v>11</v>
      </c>
      <c r="D293" s="9" t="s">
        <v>145</v>
      </c>
      <c r="E293" s="9" t="s">
        <v>189</v>
      </c>
      <c r="F293" s="9" t="s">
        <v>96</v>
      </c>
      <c r="G293" s="11">
        <v>652987.36</v>
      </c>
      <c r="H293" s="11">
        <v>1000.88</v>
      </c>
      <c r="I293" s="11">
        <v>1001.29</v>
      </c>
    </row>
    <row r="294" spans="1:9" ht="15.75" x14ac:dyDescent="0.25">
      <c r="A294" s="15" t="s">
        <v>190</v>
      </c>
      <c r="B294" s="16" t="s">
        <v>124</v>
      </c>
      <c r="C294" s="16" t="s">
        <v>26</v>
      </c>
      <c r="D294" s="16" t="s">
        <v>9</v>
      </c>
      <c r="E294" s="16"/>
      <c r="F294" s="16"/>
      <c r="G294" s="17">
        <f>G295+G300</f>
        <v>845600</v>
      </c>
      <c r="H294" s="17">
        <f t="shared" ref="H294:I294" si="69">H295+H300</f>
        <v>790000</v>
      </c>
      <c r="I294" s="17">
        <f t="shared" si="69"/>
        <v>818700</v>
      </c>
    </row>
    <row r="295" spans="1:9" ht="31.5" x14ac:dyDescent="0.25">
      <c r="A295" s="15" t="s">
        <v>191</v>
      </c>
      <c r="B295" s="16" t="s">
        <v>124</v>
      </c>
      <c r="C295" s="16" t="s">
        <v>26</v>
      </c>
      <c r="D295" s="16" t="s">
        <v>73</v>
      </c>
      <c r="E295" s="16"/>
      <c r="F295" s="16"/>
      <c r="G295" s="17">
        <f>G296</f>
        <v>725600</v>
      </c>
      <c r="H295" s="17">
        <f t="shared" ref="H295:I297" si="70">H296</f>
        <v>789000</v>
      </c>
      <c r="I295" s="17">
        <f t="shared" si="70"/>
        <v>817700</v>
      </c>
    </row>
    <row r="296" spans="1:9" ht="15.75" x14ac:dyDescent="0.25">
      <c r="A296" s="20" t="s">
        <v>141</v>
      </c>
      <c r="B296" s="9" t="s">
        <v>124</v>
      </c>
      <c r="C296" s="9" t="s">
        <v>26</v>
      </c>
      <c r="D296" s="9" t="s">
        <v>73</v>
      </c>
      <c r="E296" s="9" t="s">
        <v>142</v>
      </c>
      <c r="F296" s="9"/>
      <c r="G296" s="11">
        <f>G297</f>
        <v>725600</v>
      </c>
      <c r="H296" s="11">
        <f t="shared" si="70"/>
        <v>789000</v>
      </c>
      <c r="I296" s="11">
        <f t="shared" si="70"/>
        <v>817700</v>
      </c>
    </row>
    <row r="297" spans="1:9" ht="53.25" customHeight="1" x14ac:dyDescent="0.25">
      <c r="A297" s="20" t="s">
        <v>192</v>
      </c>
      <c r="B297" s="9" t="s">
        <v>124</v>
      </c>
      <c r="C297" s="9" t="s">
        <v>26</v>
      </c>
      <c r="D297" s="9" t="s">
        <v>73</v>
      </c>
      <c r="E297" s="9" t="s">
        <v>193</v>
      </c>
      <c r="F297" s="9"/>
      <c r="G297" s="11">
        <f>G298+G299</f>
        <v>725600</v>
      </c>
      <c r="H297" s="11">
        <f t="shared" si="70"/>
        <v>789000</v>
      </c>
      <c r="I297" s="11">
        <f t="shared" si="70"/>
        <v>817700</v>
      </c>
    </row>
    <row r="298" spans="1:9" ht="100.5" customHeight="1" x14ac:dyDescent="0.25">
      <c r="A298" s="8" t="s">
        <v>381</v>
      </c>
      <c r="B298" s="9" t="s">
        <v>124</v>
      </c>
      <c r="C298" s="9" t="s">
        <v>26</v>
      </c>
      <c r="D298" s="9" t="s">
        <v>73</v>
      </c>
      <c r="E298" s="9" t="s">
        <v>193</v>
      </c>
      <c r="F298" s="9" t="s">
        <v>94</v>
      </c>
      <c r="G298" s="11">
        <v>621544.92000000004</v>
      </c>
      <c r="H298" s="11">
        <v>789000</v>
      </c>
      <c r="I298" s="11">
        <v>817700</v>
      </c>
    </row>
    <row r="299" spans="1:9" ht="49.5" customHeight="1" x14ac:dyDescent="0.25">
      <c r="A299" s="20" t="s">
        <v>382</v>
      </c>
      <c r="B299" s="9" t="s">
        <v>124</v>
      </c>
      <c r="C299" s="9" t="s">
        <v>26</v>
      </c>
      <c r="D299" s="9" t="s">
        <v>73</v>
      </c>
      <c r="E299" s="9" t="s">
        <v>193</v>
      </c>
      <c r="F299" s="9" t="s">
        <v>96</v>
      </c>
      <c r="G299" s="11">
        <v>104055.08</v>
      </c>
      <c r="H299" s="11"/>
      <c r="I299" s="11"/>
    </row>
    <row r="300" spans="1:9" ht="31.5" x14ac:dyDescent="0.25">
      <c r="A300" s="15" t="s">
        <v>194</v>
      </c>
      <c r="B300" s="16" t="s">
        <v>124</v>
      </c>
      <c r="C300" s="16" t="s">
        <v>26</v>
      </c>
      <c r="D300" s="16" t="s">
        <v>77</v>
      </c>
      <c r="E300" s="16"/>
      <c r="F300" s="16"/>
      <c r="G300" s="17">
        <f>G301</f>
        <v>120000</v>
      </c>
      <c r="H300" s="17">
        <f t="shared" ref="H300:I304" si="71">H301</f>
        <v>1000</v>
      </c>
      <c r="I300" s="17">
        <f t="shared" si="71"/>
        <v>1000</v>
      </c>
    </row>
    <row r="301" spans="1:9" ht="54.75" customHeight="1" x14ac:dyDescent="0.25">
      <c r="A301" s="20" t="s">
        <v>128</v>
      </c>
      <c r="B301" s="9" t="s">
        <v>124</v>
      </c>
      <c r="C301" s="9" t="s">
        <v>26</v>
      </c>
      <c r="D301" s="9" t="s">
        <v>77</v>
      </c>
      <c r="E301" s="9" t="s">
        <v>129</v>
      </c>
      <c r="F301" s="9"/>
      <c r="G301" s="11">
        <f>G302</f>
        <v>120000</v>
      </c>
      <c r="H301" s="11">
        <f t="shared" si="71"/>
        <v>1000</v>
      </c>
      <c r="I301" s="11">
        <f t="shared" si="71"/>
        <v>1000</v>
      </c>
    </row>
    <row r="302" spans="1:9" ht="51" customHeight="1" x14ac:dyDescent="0.25">
      <c r="A302" s="20" t="s">
        <v>130</v>
      </c>
      <c r="B302" s="9" t="s">
        <v>124</v>
      </c>
      <c r="C302" s="9" t="s">
        <v>26</v>
      </c>
      <c r="D302" s="9" t="s">
        <v>77</v>
      </c>
      <c r="E302" s="9" t="s">
        <v>131</v>
      </c>
      <c r="F302" s="9"/>
      <c r="G302" s="11">
        <f>G303</f>
        <v>120000</v>
      </c>
      <c r="H302" s="11">
        <f t="shared" si="71"/>
        <v>1000</v>
      </c>
      <c r="I302" s="11">
        <f t="shared" si="71"/>
        <v>1000</v>
      </c>
    </row>
    <row r="303" spans="1:9" ht="60" customHeight="1" x14ac:dyDescent="0.25">
      <c r="A303" s="20" t="s">
        <v>132</v>
      </c>
      <c r="B303" s="9" t="s">
        <v>124</v>
      </c>
      <c r="C303" s="9" t="s">
        <v>26</v>
      </c>
      <c r="D303" s="9" t="s">
        <v>77</v>
      </c>
      <c r="E303" s="9" t="s">
        <v>133</v>
      </c>
      <c r="F303" s="9"/>
      <c r="G303" s="11">
        <f>G304</f>
        <v>120000</v>
      </c>
      <c r="H303" s="11">
        <f t="shared" si="71"/>
        <v>1000</v>
      </c>
      <c r="I303" s="11">
        <f t="shared" si="71"/>
        <v>1000</v>
      </c>
    </row>
    <row r="304" spans="1:9" ht="31.5" x14ac:dyDescent="0.25">
      <c r="A304" s="20" t="s">
        <v>195</v>
      </c>
      <c r="B304" s="9" t="s">
        <v>124</v>
      </c>
      <c r="C304" s="9" t="s">
        <v>26</v>
      </c>
      <c r="D304" s="9" t="s">
        <v>77</v>
      </c>
      <c r="E304" s="9" t="s">
        <v>196</v>
      </c>
      <c r="F304" s="9"/>
      <c r="G304" s="11">
        <f>G305</f>
        <v>120000</v>
      </c>
      <c r="H304" s="11">
        <f t="shared" si="71"/>
        <v>1000</v>
      </c>
      <c r="I304" s="11">
        <f t="shared" si="71"/>
        <v>1000</v>
      </c>
    </row>
    <row r="305" spans="1:9" ht="47.25" x14ac:dyDescent="0.25">
      <c r="A305" s="20" t="s">
        <v>382</v>
      </c>
      <c r="B305" s="9" t="s">
        <v>124</v>
      </c>
      <c r="C305" s="9" t="s">
        <v>26</v>
      </c>
      <c r="D305" s="9" t="s">
        <v>77</v>
      </c>
      <c r="E305" s="9" t="s">
        <v>196</v>
      </c>
      <c r="F305" s="9" t="s">
        <v>96</v>
      </c>
      <c r="G305" s="11">
        <v>120000</v>
      </c>
      <c r="H305" s="11">
        <v>1000</v>
      </c>
      <c r="I305" s="11">
        <v>1000</v>
      </c>
    </row>
    <row r="306" spans="1:9" ht="47.25" x14ac:dyDescent="0.25">
      <c r="A306" s="15" t="s">
        <v>197</v>
      </c>
      <c r="B306" s="16" t="s">
        <v>124</v>
      </c>
      <c r="C306" s="16" t="s">
        <v>73</v>
      </c>
      <c r="D306" s="16" t="s">
        <v>9</v>
      </c>
      <c r="E306" s="16"/>
      <c r="F306" s="16"/>
      <c r="G306" s="17">
        <f>G307</f>
        <v>37341553.240000002</v>
      </c>
      <c r="H306" s="17">
        <f t="shared" ref="H306:I313" si="72">H307</f>
        <v>101000</v>
      </c>
      <c r="I306" s="17">
        <f t="shared" si="72"/>
        <v>1000</v>
      </c>
    </row>
    <row r="307" spans="1:9" ht="63" x14ac:dyDescent="0.25">
      <c r="A307" s="15" t="s">
        <v>198</v>
      </c>
      <c r="B307" s="16" t="s">
        <v>124</v>
      </c>
      <c r="C307" s="16" t="s">
        <v>73</v>
      </c>
      <c r="D307" s="16" t="s">
        <v>105</v>
      </c>
      <c r="E307" s="16"/>
      <c r="F307" s="16"/>
      <c r="G307" s="17">
        <f>G313+G308</f>
        <v>37341553.240000002</v>
      </c>
      <c r="H307" s="17">
        <f>H313+H308+H324</f>
        <v>101000</v>
      </c>
      <c r="I307" s="17">
        <f>I313</f>
        <v>1000</v>
      </c>
    </row>
    <row r="308" spans="1:9" ht="94.5" x14ac:dyDescent="0.25">
      <c r="A308" s="20" t="s">
        <v>294</v>
      </c>
      <c r="B308" s="9" t="s">
        <v>124</v>
      </c>
      <c r="C308" s="10" t="s">
        <v>73</v>
      </c>
      <c r="D308" s="10" t="s">
        <v>105</v>
      </c>
      <c r="E308" s="9" t="s">
        <v>295</v>
      </c>
      <c r="F308" s="9"/>
      <c r="G308" s="11">
        <f>G309</f>
        <v>952649.56</v>
      </c>
      <c r="H308" s="17"/>
      <c r="I308" s="17"/>
    </row>
    <row r="309" spans="1:9" ht="63" x14ac:dyDescent="0.25">
      <c r="A309" s="20" t="s">
        <v>491</v>
      </c>
      <c r="B309" s="9" t="s">
        <v>124</v>
      </c>
      <c r="C309" s="10" t="s">
        <v>73</v>
      </c>
      <c r="D309" s="10" t="s">
        <v>105</v>
      </c>
      <c r="E309" s="9" t="s">
        <v>316</v>
      </c>
      <c r="F309" s="9"/>
      <c r="G309" s="11">
        <f>G310</f>
        <v>952649.56</v>
      </c>
      <c r="H309" s="17"/>
      <c r="I309" s="17"/>
    </row>
    <row r="310" spans="1:9" ht="63" x14ac:dyDescent="0.25">
      <c r="A310" s="20" t="s">
        <v>492</v>
      </c>
      <c r="B310" s="9" t="s">
        <v>124</v>
      </c>
      <c r="C310" s="10" t="s">
        <v>73</v>
      </c>
      <c r="D310" s="10" t="s">
        <v>105</v>
      </c>
      <c r="E310" s="9" t="s">
        <v>318</v>
      </c>
      <c r="F310" s="9"/>
      <c r="G310" s="11">
        <f>G311</f>
        <v>952649.56</v>
      </c>
      <c r="H310" s="17"/>
      <c r="I310" s="17"/>
    </row>
    <row r="311" spans="1:9" ht="24.75" customHeight="1" x14ac:dyDescent="0.25">
      <c r="A311" s="20" t="s">
        <v>323</v>
      </c>
      <c r="B311" s="9" t="s">
        <v>124</v>
      </c>
      <c r="C311" s="10" t="s">
        <v>73</v>
      </c>
      <c r="D311" s="10" t="s">
        <v>105</v>
      </c>
      <c r="E311" s="9" t="s">
        <v>324</v>
      </c>
      <c r="F311" s="9"/>
      <c r="G311" s="11">
        <f>G312</f>
        <v>952649.56</v>
      </c>
      <c r="H311" s="17"/>
      <c r="I311" s="17"/>
    </row>
    <row r="312" spans="1:9" ht="47.25" x14ac:dyDescent="0.25">
      <c r="A312" s="20" t="s">
        <v>382</v>
      </c>
      <c r="B312" s="9" t="s">
        <v>124</v>
      </c>
      <c r="C312" s="10" t="s">
        <v>73</v>
      </c>
      <c r="D312" s="10" t="s">
        <v>105</v>
      </c>
      <c r="E312" s="9" t="s">
        <v>324</v>
      </c>
      <c r="F312" s="9" t="s">
        <v>96</v>
      </c>
      <c r="G312" s="19">
        <v>952649.56</v>
      </c>
      <c r="H312" s="17"/>
      <c r="I312" s="17"/>
    </row>
    <row r="313" spans="1:9" ht="94.5" x14ac:dyDescent="0.25">
      <c r="A313" s="20" t="s">
        <v>153</v>
      </c>
      <c r="B313" s="9" t="s">
        <v>124</v>
      </c>
      <c r="C313" s="9" t="s">
        <v>73</v>
      </c>
      <c r="D313" s="9" t="s">
        <v>105</v>
      </c>
      <c r="E313" s="9" t="s">
        <v>154</v>
      </c>
      <c r="F313" s="9"/>
      <c r="G313" s="11">
        <f>G314</f>
        <v>36388903.68</v>
      </c>
      <c r="H313" s="11">
        <f t="shared" si="72"/>
        <v>1000</v>
      </c>
      <c r="I313" s="11">
        <f t="shared" si="72"/>
        <v>1000</v>
      </c>
    </row>
    <row r="314" spans="1:9" ht="82.5" customHeight="1" x14ac:dyDescent="0.25">
      <c r="A314" s="20" t="s">
        <v>199</v>
      </c>
      <c r="B314" s="9" t="s">
        <v>124</v>
      </c>
      <c r="C314" s="9" t="s">
        <v>73</v>
      </c>
      <c r="D314" s="9" t="s">
        <v>105</v>
      </c>
      <c r="E314" s="9" t="s">
        <v>200</v>
      </c>
      <c r="F314" s="9"/>
      <c r="G314" s="11">
        <f>G315+G319+G324</f>
        <v>36388903.68</v>
      </c>
      <c r="H314" s="11">
        <f t="shared" ref="H314:I314" si="73">H315+H319</f>
        <v>1000</v>
      </c>
      <c r="I314" s="11">
        <f t="shared" si="73"/>
        <v>1000</v>
      </c>
    </row>
    <row r="315" spans="1:9" ht="110.25" x14ac:dyDescent="0.25">
      <c r="A315" s="20" t="s">
        <v>201</v>
      </c>
      <c r="B315" s="9" t="s">
        <v>124</v>
      </c>
      <c r="C315" s="9" t="s">
        <v>73</v>
      </c>
      <c r="D315" s="9" t="s">
        <v>105</v>
      </c>
      <c r="E315" s="9" t="s">
        <v>202</v>
      </c>
      <c r="F315" s="9"/>
      <c r="G315" s="11">
        <f>G316</f>
        <v>2765084.12</v>
      </c>
      <c r="H315" s="11">
        <f t="shared" ref="H315:I316" si="74">H316</f>
        <v>1000</v>
      </c>
      <c r="I315" s="11">
        <f t="shared" si="74"/>
        <v>1000</v>
      </c>
    </row>
    <row r="316" spans="1:9" ht="78.75" x14ac:dyDescent="0.25">
      <c r="A316" s="20" t="s">
        <v>203</v>
      </c>
      <c r="B316" s="9" t="s">
        <v>124</v>
      </c>
      <c r="C316" s="9" t="s">
        <v>73</v>
      </c>
      <c r="D316" s="9" t="s">
        <v>105</v>
      </c>
      <c r="E316" s="9" t="s">
        <v>204</v>
      </c>
      <c r="F316" s="9"/>
      <c r="G316" s="11">
        <f>G317+G318</f>
        <v>2765084.12</v>
      </c>
      <c r="H316" s="11">
        <f t="shared" si="74"/>
        <v>1000</v>
      </c>
      <c r="I316" s="11">
        <f t="shared" si="74"/>
        <v>1000</v>
      </c>
    </row>
    <row r="317" spans="1:9" ht="47.25" x14ac:dyDescent="0.25">
      <c r="A317" s="20" t="s">
        <v>382</v>
      </c>
      <c r="B317" s="9" t="s">
        <v>124</v>
      </c>
      <c r="C317" s="9" t="s">
        <v>73</v>
      </c>
      <c r="D317" s="9" t="s">
        <v>105</v>
      </c>
      <c r="E317" s="9" t="s">
        <v>204</v>
      </c>
      <c r="F317" s="9" t="s">
        <v>96</v>
      </c>
      <c r="G317" s="11">
        <v>2400084.12</v>
      </c>
      <c r="H317" s="11">
        <v>1000</v>
      </c>
      <c r="I317" s="11">
        <v>1000</v>
      </c>
    </row>
    <row r="318" spans="1:9" ht="47.25" x14ac:dyDescent="0.25">
      <c r="A318" s="20" t="s">
        <v>380</v>
      </c>
      <c r="B318" s="9" t="s">
        <v>124</v>
      </c>
      <c r="C318" s="9" t="s">
        <v>73</v>
      </c>
      <c r="D318" s="9" t="s">
        <v>105</v>
      </c>
      <c r="E318" s="9" t="s">
        <v>204</v>
      </c>
      <c r="F318" s="9" t="s">
        <v>21</v>
      </c>
      <c r="G318" s="11">
        <v>365000</v>
      </c>
      <c r="H318" s="11"/>
      <c r="I318" s="11"/>
    </row>
    <row r="319" spans="1:9" ht="110.25" x14ac:dyDescent="0.25">
      <c r="A319" s="20" t="s">
        <v>205</v>
      </c>
      <c r="B319" s="9" t="s">
        <v>124</v>
      </c>
      <c r="C319" s="9" t="s">
        <v>73</v>
      </c>
      <c r="D319" s="9" t="s">
        <v>105</v>
      </c>
      <c r="E319" s="9" t="s">
        <v>206</v>
      </c>
      <c r="F319" s="9"/>
      <c r="G319" s="11">
        <f>G320+G322</f>
        <v>33623819.560000002</v>
      </c>
      <c r="H319" s="11"/>
      <c r="I319" s="11"/>
    </row>
    <row r="320" spans="1:9" ht="31.5" x14ac:dyDescent="0.25">
      <c r="A320" s="20" t="s">
        <v>207</v>
      </c>
      <c r="B320" s="9" t="s">
        <v>124</v>
      </c>
      <c r="C320" s="9" t="s">
        <v>73</v>
      </c>
      <c r="D320" s="9" t="s">
        <v>105</v>
      </c>
      <c r="E320" s="9" t="s">
        <v>208</v>
      </c>
      <c r="F320" s="9"/>
      <c r="G320" s="11">
        <f>G321</f>
        <v>24144000</v>
      </c>
      <c r="H320" s="11"/>
      <c r="I320" s="11"/>
    </row>
    <row r="321" spans="1:9" ht="47.25" x14ac:dyDescent="0.25">
      <c r="A321" s="20" t="s">
        <v>382</v>
      </c>
      <c r="B321" s="9" t="s">
        <v>124</v>
      </c>
      <c r="C321" s="9" t="s">
        <v>73</v>
      </c>
      <c r="D321" s="9" t="s">
        <v>105</v>
      </c>
      <c r="E321" s="9" t="s">
        <v>208</v>
      </c>
      <c r="F321" s="9" t="s">
        <v>96</v>
      </c>
      <c r="G321" s="11">
        <v>24144000</v>
      </c>
      <c r="H321" s="11"/>
      <c r="I321" s="11"/>
    </row>
    <row r="322" spans="1:9" ht="47.25" x14ac:dyDescent="0.25">
      <c r="A322" s="20" t="s">
        <v>463</v>
      </c>
      <c r="B322" s="9" t="s">
        <v>124</v>
      </c>
      <c r="C322" s="9" t="s">
        <v>73</v>
      </c>
      <c r="D322" s="9" t="s">
        <v>105</v>
      </c>
      <c r="E322" s="9" t="s">
        <v>467</v>
      </c>
      <c r="F322" s="9"/>
      <c r="G322" s="11">
        <f>G323</f>
        <v>9479819.5600000005</v>
      </c>
      <c r="H322" s="11"/>
      <c r="I322" s="11"/>
    </row>
    <row r="323" spans="1:9" ht="47.25" x14ac:dyDescent="0.25">
      <c r="A323" s="20" t="s">
        <v>382</v>
      </c>
      <c r="B323" s="9" t="s">
        <v>124</v>
      </c>
      <c r="C323" s="9" t="s">
        <v>73</v>
      </c>
      <c r="D323" s="9" t="s">
        <v>105</v>
      </c>
      <c r="E323" s="9" t="s">
        <v>467</v>
      </c>
      <c r="F323" s="9" t="s">
        <v>96</v>
      </c>
      <c r="G323" s="11">
        <v>9479819.5600000005</v>
      </c>
      <c r="H323" s="11"/>
      <c r="I323" s="11"/>
    </row>
    <row r="324" spans="1:9" ht="44.25" customHeight="1" x14ac:dyDescent="0.25">
      <c r="A324" s="20" t="s">
        <v>466</v>
      </c>
      <c r="B324" s="9" t="s">
        <v>124</v>
      </c>
      <c r="C324" s="9" t="s">
        <v>73</v>
      </c>
      <c r="D324" s="9" t="s">
        <v>105</v>
      </c>
      <c r="E324" s="9" t="s">
        <v>464</v>
      </c>
      <c r="F324" s="9"/>
      <c r="G324" s="11"/>
      <c r="H324" s="11">
        <f>H325</f>
        <v>100000</v>
      </c>
      <c r="I324" s="11"/>
    </row>
    <row r="325" spans="1:9" ht="31.5" customHeight="1" x14ac:dyDescent="0.25">
      <c r="A325" s="20" t="s">
        <v>504</v>
      </c>
      <c r="B325" s="9" t="s">
        <v>124</v>
      </c>
      <c r="C325" s="9" t="s">
        <v>73</v>
      </c>
      <c r="D325" s="9" t="s">
        <v>105</v>
      </c>
      <c r="E325" s="9" t="s">
        <v>465</v>
      </c>
      <c r="F325" s="9"/>
      <c r="G325" s="11"/>
      <c r="H325" s="11">
        <f>H326</f>
        <v>100000</v>
      </c>
      <c r="I325" s="11"/>
    </row>
    <row r="326" spans="1:9" ht="47.25" x14ac:dyDescent="0.25">
      <c r="A326" s="20" t="s">
        <v>382</v>
      </c>
      <c r="B326" s="9" t="s">
        <v>124</v>
      </c>
      <c r="C326" s="9" t="s">
        <v>73</v>
      </c>
      <c r="D326" s="9" t="s">
        <v>105</v>
      </c>
      <c r="E326" s="9" t="s">
        <v>465</v>
      </c>
      <c r="F326" s="9" t="s">
        <v>96</v>
      </c>
      <c r="G326" s="11"/>
      <c r="H326" s="11">
        <v>100000</v>
      </c>
      <c r="I326" s="11"/>
    </row>
    <row r="327" spans="1:9" ht="15.75" x14ac:dyDescent="0.25">
      <c r="A327" s="15" t="s">
        <v>210</v>
      </c>
      <c r="B327" s="16" t="s">
        <v>124</v>
      </c>
      <c r="C327" s="16" t="s">
        <v>107</v>
      </c>
      <c r="D327" s="16" t="s">
        <v>9</v>
      </c>
      <c r="E327" s="16"/>
      <c r="F327" s="16"/>
      <c r="G327" s="17">
        <f>G328+G338+G353+G374</f>
        <v>74861343.679999992</v>
      </c>
      <c r="H327" s="17">
        <f>H328+H338+H353+H374</f>
        <v>35847824.450000003</v>
      </c>
      <c r="I327" s="17">
        <f>I328+I338+I353+I374</f>
        <v>52434948.619999997</v>
      </c>
    </row>
    <row r="328" spans="1:9" ht="15.75" x14ac:dyDescent="0.25">
      <c r="A328" s="15" t="s">
        <v>211</v>
      </c>
      <c r="B328" s="16" t="s">
        <v>124</v>
      </c>
      <c r="C328" s="16" t="s">
        <v>107</v>
      </c>
      <c r="D328" s="16" t="s">
        <v>139</v>
      </c>
      <c r="E328" s="16"/>
      <c r="F328" s="16"/>
      <c r="G328" s="17">
        <f>G329</f>
        <v>1102594.6499999999</v>
      </c>
      <c r="H328" s="17">
        <f t="shared" ref="H328:I332" si="75">H329</f>
        <v>864094.65</v>
      </c>
      <c r="I328" s="17">
        <f t="shared" si="75"/>
        <v>864094.65</v>
      </c>
    </row>
    <row r="329" spans="1:9" ht="55.5" customHeight="1" x14ac:dyDescent="0.25">
      <c r="A329" s="20" t="s">
        <v>212</v>
      </c>
      <c r="B329" s="9" t="s">
        <v>124</v>
      </c>
      <c r="C329" s="9" t="s">
        <v>107</v>
      </c>
      <c r="D329" s="9" t="s">
        <v>139</v>
      </c>
      <c r="E329" s="9" t="s">
        <v>213</v>
      </c>
      <c r="F329" s="9"/>
      <c r="G329" s="11">
        <f>G330+G334</f>
        <v>1102594.6499999999</v>
      </c>
      <c r="H329" s="11">
        <f t="shared" si="75"/>
        <v>864094.65</v>
      </c>
      <c r="I329" s="11">
        <f t="shared" si="75"/>
        <v>864094.65</v>
      </c>
    </row>
    <row r="330" spans="1:9" ht="63" x14ac:dyDescent="0.25">
      <c r="A330" s="20" t="s">
        <v>214</v>
      </c>
      <c r="B330" s="9" t="s">
        <v>124</v>
      </c>
      <c r="C330" s="9" t="s">
        <v>107</v>
      </c>
      <c r="D330" s="9" t="s">
        <v>139</v>
      </c>
      <c r="E330" s="9" t="s">
        <v>215</v>
      </c>
      <c r="F330" s="9"/>
      <c r="G330" s="11">
        <f>G331</f>
        <v>864094.65</v>
      </c>
      <c r="H330" s="11">
        <f t="shared" si="75"/>
        <v>864094.65</v>
      </c>
      <c r="I330" s="11">
        <f t="shared" si="75"/>
        <v>864094.65</v>
      </c>
    </row>
    <row r="331" spans="1:9" ht="63" x14ac:dyDescent="0.25">
      <c r="A331" s="20" t="s">
        <v>216</v>
      </c>
      <c r="B331" s="9" t="s">
        <v>124</v>
      </c>
      <c r="C331" s="9" t="s">
        <v>107</v>
      </c>
      <c r="D331" s="9" t="s">
        <v>139</v>
      </c>
      <c r="E331" s="9" t="s">
        <v>217</v>
      </c>
      <c r="F331" s="9"/>
      <c r="G331" s="11">
        <f>G332</f>
        <v>864094.65</v>
      </c>
      <c r="H331" s="11">
        <f t="shared" si="75"/>
        <v>864094.65</v>
      </c>
      <c r="I331" s="11">
        <f t="shared" si="75"/>
        <v>864094.65</v>
      </c>
    </row>
    <row r="332" spans="1:9" ht="63" x14ac:dyDescent="0.25">
      <c r="A332" s="20" t="s">
        <v>218</v>
      </c>
      <c r="B332" s="9" t="s">
        <v>124</v>
      </c>
      <c r="C332" s="9" t="s">
        <v>107</v>
      </c>
      <c r="D332" s="9" t="s">
        <v>139</v>
      </c>
      <c r="E332" s="9" t="s">
        <v>394</v>
      </c>
      <c r="F332" s="9"/>
      <c r="G332" s="11">
        <f>G333</f>
        <v>864094.65</v>
      </c>
      <c r="H332" s="11">
        <f t="shared" si="75"/>
        <v>864094.65</v>
      </c>
      <c r="I332" s="11">
        <f t="shared" si="75"/>
        <v>864094.65</v>
      </c>
    </row>
    <row r="333" spans="1:9" ht="47.25" x14ac:dyDescent="0.25">
      <c r="A333" s="20" t="s">
        <v>382</v>
      </c>
      <c r="B333" s="9" t="s">
        <v>124</v>
      </c>
      <c r="C333" s="9" t="s">
        <v>107</v>
      </c>
      <c r="D333" s="9" t="s">
        <v>139</v>
      </c>
      <c r="E333" s="10" t="s">
        <v>394</v>
      </c>
      <c r="F333" s="9" t="s">
        <v>96</v>
      </c>
      <c r="G333" s="11">
        <v>864094.65</v>
      </c>
      <c r="H333" s="11">
        <v>864094.65</v>
      </c>
      <c r="I333" s="11">
        <v>864094.65</v>
      </c>
    </row>
    <row r="334" spans="1:9" ht="52.5" customHeight="1" x14ac:dyDescent="0.25">
      <c r="A334" s="20" t="s">
        <v>451</v>
      </c>
      <c r="B334" s="9" t="s">
        <v>124</v>
      </c>
      <c r="C334" s="9" t="s">
        <v>107</v>
      </c>
      <c r="D334" s="9" t="s">
        <v>139</v>
      </c>
      <c r="E334" s="9" t="s">
        <v>447</v>
      </c>
      <c r="F334" s="9"/>
      <c r="G334" s="11">
        <f>G335</f>
        <v>238500</v>
      </c>
      <c r="H334" s="11"/>
      <c r="I334" s="11"/>
    </row>
    <row r="335" spans="1:9" ht="47.25" x14ac:dyDescent="0.25">
      <c r="A335" s="20" t="s">
        <v>451</v>
      </c>
      <c r="B335" s="9" t="s">
        <v>124</v>
      </c>
      <c r="C335" s="9" t="s">
        <v>107</v>
      </c>
      <c r="D335" s="9" t="s">
        <v>139</v>
      </c>
      <c r="E335" s="9" t="s">
        <v>448</v>
      </c>
      <c r="F335" s="9"/>
      <c r="G335" s="11">
        <f>G336</f>
        <v>238500</v>
      </c>
      <c r="H335" s="11"/>
      <c r="I335" s="11"/>
    </row>
    <row r="336" spans="1:9" ht="51.75" customHeight="1" x14ac:dyDescent="0.25">
      <c r="A336" s="20" t="s">
        <v>450</v>
      </c>
      <c r="B336" s="9" t="s">
        <v>124</v>
      </c>
      <c r="C336" s="9" t="s">
        <v>107</v>
      </c>
      <c r="D336" s="9" t="s">
        <v>139</v>
      </c>
      <c r="E336" s="9" t="s">
        <v>449</v>
      </c>
      <c r="F336" s="9"/>
      <c r="G336" s="11">
        <f>G337</f>
        <v>238500</v>
      </c>
      <c r="H336" s="11"/>
      <c r="I336" s="11"/>
    </row>
    <row r="337" spans="1:9" ht="47.25" x14ac:dyDescent="0.25">
      <c r="A337" s="20" t="s">
        <v>382</v>
      </c>
      <c r="B337" s="9" t="s">
        <v>124</v>
      </c>
      <c r="C337" s="9" t="s">
        <v>107</v>
      </c>
      <c r="D337" s="9" t="s">
        <v>139</v>
      </c>
      <c r="E337" s="9" t="s">
        <v>449</v>
      </c>
      <c r="F337" s="9" t="s">
        <v>96</v>
      </c>
      <c r="G337" s="11">
        <v>238500</v>
      </c>
      <c r="H337" s="11"/>
      <c r="I337" s="11"/>
    </row>
    <row r="338" spans="1:9" ht="15.75" x14ac:dyDescent="0.25">
      <c r="A338" s="15" t="s">
        <v>220</v>
      </c>
      <c r="B338" s="16" t="s">
        <v>124</v>
      </c>
      <c r="C338" s="16" t="s">
        <v>107</v>
      </c>
      <c r="D338" s="16" t="s">
        <v>219</v>
      </c>
      <c r="E338" s="16"/>
      <c r="F338" s="16"/>
      <c r="G338" s="17">
        <f>G339</f>
        <v>7113789.4000000013</v>
      </c>
      <c r="H338" s="17">
        <f t="shared" ref="H338:I338" si="76">H339</f>
        <v>5058431.2399999993</v>
      </c>
      <c r="I338" s="17">
        <f t="shared" si="76"/>
        <v>5058431.2399999993</v>
      </c>
    </row>
    <row r="339" spans="1:9" ht="78.75" x14ac:dyDescent="0.25">
      <c r="A339" s="20" t="s">
        <v>221</v>
      </c>
      <c r="B339" s="9" t="s">
        <v>124</v>
      </c>
      <c r="C339" s="9" t="s">
        <v>107</v>
      </c>
      <c r="D339" s="9" t="s">
        <v>219</v>
      </c>
      <c r="E339" s="9" t="s">
        <v>222</v>
      </c>
      <c r="F339" s="9"/>
      <c r="G339" s="11">
        <f>G340+G349</f>
        <v>7113789.4000000013</v>
      </c>
      <c r="H339" s="11">
        <f>H340+H349</f>
        <v>5058431.2399999993</v>
      </c>
      <c r="I339" s="11">
        <f>I340+I349</f>
        <v>5058431.2399999993</v>
      </c>
    </row>
    <row r="340" spans="1:9" ht="63" x14ac:dyDescent="0.25">
      <c r="A340" s="20" t="s">
        <v>223</v>
      </c>
      <c r="B340" s="9" t="s">
        <v>124</v>
      </c>
      <c r="C340" s="9" t="s">
        <v>107</v>
      </c>
      <c r="D340" s="9" t="s">
        <v>219</v>
      </c>
      <c r="E340" s="9" t="s">
        <v>224</v>
      </c>
      <c r="F340" s="9"/>
      <c r="G340" s="11">
        <f>G341</f>
        <v>7113789.4000000013</v>
      </c>
      <c r="H340" s="11">
        <f t="shared" ref="H340:I340" si="77">H341</f>
        <v>5037353.1399999997</v>
      </c>
      <c r="I340" s="11">
        <f t="shared" si="77"/>
        <v>5037353.1399999997</v>
      </c>
    </row>
    <row r="341" spans="1:9" ht="47.25" x14ac:dyDescent="0.25">
      <c r="A341" s="20" t="s">
        <v>225</v>
      </c>
      <c r="B341" s="9" t="s">
        <v>124</v>
      </c>
      <c r="C341" s="9" t="s">
        <v>107</v>
      </c>
      <c r="D341" s="9" t="s">
        <v>219</v>
      </c>
      <c r="E341" s="9" t="s">
        <v>226</v>
      </c>
      <c r="F341" s="9"/>
      <c r="G341" s="11">
        <f>G342+G344+G347</f>
        <v>7113789.4000000013</v>
      </c>
      <c r="H341" s="11">
        <f>H342+H344+H347</f>
        <v>5037353.1399999997</v>
      </c>
      <c r="I341" s="11">
        <f>I342+I344+I347</f>
        <v>5037353.1399999997</v>
      </c>
    </row>
    <row r="342" spans="1:9" ht="15.75" x14ac:dyDescent="0.25">
      <c r="A342" s="20" t="s">
        <v>19</v>
      </c>
      <c r="B342" s="9" t="s">
        <v>124</v>
      </c>
      <c r="C342" s="9" t="s">
        <v>107</v>
      </c>
      <c r="D342" s="9" t="s">
        <v>219</v>
      </c>
      <c r="E342" s="9" t="s">
        <v>227</v>
      </c>
      <c r="F342" s="9"/>
      <c r="G342" s="11">
        <f>G343</f>
        <v>222000</v>
      </c>
      <c r="H342" s="11"/>
      <c r="I342" s="11"/>
    </row>
    <row r="343" spans="1:9" ht="47.25" x14ac:dyDescent="0.25">
      <c r="A343" s="20" t="s">
        <v>380</v>
      </c>
      <c r="B343" s="9" t="s">
        <v>124</v>
      </c>
      <c r="C343" s="9" t="s">
        <v>107</v>
      </c>
      <c r="D343" s="9" t="s">
        <v>219</v>
      </c>
      <c r="E343" s="9" t="s">
        <v>227</v>
      </c>
      <c r="F343" s="9" t="s">
        <v>21</v>
      </c>
      <c r="G343" s="11">
        <v>222000</v>
      </c>
      <c r="H343" s="11"/>
      <c r="I343" s="11"/>
    </row>
    <row r="344" spans="1:9" ht="31.5" customHeight="1" x14ac:dyDescent="0.25">
      <c r="A344" s="20" t="s">
        <v>228</v>
      </c>
      <c r="B344" s="9" t="s">
        <v>124</v>
      </c>
      <c r="C344" s="9" t="s">
        <v>107</v>
      </c>
      <c r="D344" s="9" t="s">
        <v>219</v>
      </c>
      <c r="E344" s="9" t="s">
        <v>229</v>
      </c>
      <c r="F344" s="9"/>
      <c r="G344" s="11">
        <f>G345+G346</f>
        <v>6578320.2100000009</v>
      </c>
      <c r="H344" s="11">
        <f t="shared" ref="H344:I344" si="78">H346</f>
        <v>5034353.1399999997</v>
      </c>
      <c r="I344" s="11">
        <f t="shared" si="78"/>
        <v>5034353.1399999997</v>
      </c>
    </row>
    <row r="345" spans="1:9" ht="45.75" customHeight="1" x14ac:dyDescent="0.25">
      <c r="A345" s="20" t="s">
        <v>382</v>
      </c>
      <c r="B345" s="9" t="s">
        <v>124</v>
      </c>
      <c r="C345" s="9" t="s">
        <v>107</v>
      </c>
      <c r="D345" s="9" t="s">
        <v>219</v>
      </c>
      <c r="E345" s="9" t="s">
        <v>229</v>
      </c>
      <c r="F345" s="9" t="s">
        <v>96</v>
      </c>
      <c r="G345" s="11">
        <v>2609068.7200000002</v>
      </c>
      <c r="H345" s="11"/>
      <c r="I345" s="11"/>
    </row>
    <row r="346" spans="1:9" ht="47.25" x14ac:dyDescent="0.25">
      <c r="A346" s="20" t="s">
        <v>380</v>
      </c>
      <c r="B346" s="9" t="s">
        <v>124</v>
      </c>
      <c r="C346" s="9" t="s">
        <v>107</v>
      </c>
      <c r="D346" s="9" t="s">
        <v>219</v>
      </c>
      <c r="E346" s="9" t="s">
        <v>229</v>
      </c>
      <c r="F346" s="9" t="s">
        <v>21</v>
      </c>
      <c r="G346" s="11">
        <v>3969251.49</v>
      </c>
      <c r="H346" s="11">
        <v>5034353.1399999997</v>
      </c>
      <c r="I346" s="11">
        <v>5034353.1399999997</v>
      </c>
    </row>
    <row r="347" spans="1:9" ht="15.75" x14ac:dyDescent="0.25">
      <c r="A347" s="20" t="s">
        <v>230</v>
      </c>
      <c r="B347" s="9" t="s">
        <v>124</v>
      </c>
      <c r="C347" s="9" t="s">
        <v>107</v>
      </c>
      <c r="D347" s="9" t="s">
        <v>219</v>
      </c>
      <c r="E347" s="9" t="s">
        <v>231</v>
      </c>
      <c r="F347" s="9"/>
      <c r="G347" s="11">
        <f>G348</f>
        <v>313469.19</v>
      </c>
      <c r="H347" s="11">
        <f t="shared" ref="H347:I347" si="79">H348</f>
        <v>3000</v>
      </c>
      <c r="I347" s="11">
        <f t="shared" si="79"/>
        <v>3000</v>
      </c>
    </row>
    <row r="348" spans="1:9" ht="47.25" x14ac:dyDescent="0.25">
      <c r="A348" s="20" t="s">
        <v>380</v>
      </c>
      <c r="B348" s="9" t="s">
        <v>124</v>
      </c>
      <c r="C348" s="9" t="s">
        <v>107</v>
      </c>
      <c r="D348" s="9" t="s">
        <v>219</v>
      </c>
      <c r="E348" s="9" t="s">
        <v>231</v>
      </c>
      <c r="F348" s="9" t="s">
        <v>21</v>
      </c>
      <c r="G348" s="11">
        <v>313469.19</v>
      </c>
      <c r="H348" s="11">
        <v>3000</v>
      </c>
      <c r="I348" s="11">
        <v>3000</v>
      </c>
    </row>
    <row r="349" spans="1:9" ht="31.5" x14ac:dyDescent="0.25">
      <c r="A349" s="20" t="s">
        <v>232</v>
      </c>
      <c r="B349" s="9" t="s">
        <v>124</v>
      </c>
      <c r="C349" s="9" t="s">
        <v>107</v>
      </c>
      <c r="D349" s="9" t="s">
        <v>219</v>
      </c>
      <c r="E349" s="9" t="s">
        <v>233</v>
      </c>
      <c r="F349" s="9"/>
      <c r="G349" s="11"/>
      <c r="H349" s="11">
        <f t="shared" ref="H349:I351" si="80">H350</f>
        <v>21078.1</v>
      </c>
      <c r="I349" s="11">
        <f t="shared" si="80"/>
        <v>21078.1</v>
      </c>
    </row>
    <row r="350" spans="1:9" ht="63" x14ac:dyDescent="0.25">
      <c r="A350" s="20" t="s">
        <v>234</v>
      </c>
      <c r="B350" s="9" t="s">
        <v>124</v>
      </c>
      <c r="C350" s="9" t="s">
        <v>107</v>
      </c>
      <c r="D350" s="9" t="s">
        <v>219</v>
      </c>
      <c r="E350" s="9" t="s">
        <v>235</v>
      </c>
      <c r="F350" s="9"/>
      <c r="G350" s="11"/>
      <c r="H350" s="11">
        <f t="shared" si="80"/>
        <v>21078.1</v>
      </c>
      <c r="I350" s="11">
        <f t="shared" si="80"/>
        <v>21078.1</v>
      </c>
    </row>
    <row r="351" spans="1:9" ht="66" customHeight="1" x14ac:dyDescent="0.25">
      <c r="A351" s="20" t="s">
        <v>236</v>
      </c>
      <c r="B351" s="9" t="s">
        <v>124</v>
      </c>
      <c r="C351" s="9" t="s">
        <v>107</v>
      </c>
      <c r="D351" s="9" t="s">
        <v>219</v>
      </c>
      <c r="E351" s="9" t="s">
        <v>237</v>
      </c>
      <c r="F351" s="9"/>
      <c r="G351" s="11"/>
      <c r="H351" s="11">
        <f t="shared" si="80"/>
        <v>21078.1</v>
      </c>
      <c r="I351" s="11">
        <f t="shared" si="80"/>
        <v>21078.1</v>
      </c>
    </row>
    <row r="352" spans="1:9" ht="47.25" x14ac:dyDescent="0.25">
      <c r="A352" s="20" t="s">
        <v>380</v>
      </c>
      <c r="B352" s="9" t="s">
        <v>124</v>
      </c>
      <c r="C352" s="9" t="s">
        <v>107</v>
      </c>
      <c r="D352" s="9" t="s">
        <v>219</v>
      </c>
      <c r="E352" s="9" t="s">
        <v>237</v>
      </c>
      <c r="F352" s="9" t="s">
        <v>21</v>
      </c>
      <c r="G352" s="11"/>
      <c r="H352" s="11">
        <v>21078.1</v>
      </c>
      <c r="I352" s="11">
        <v>21078.1</v>
      </c>
    </row>
    <row r="353" spans="1:9" ht="22.5" customHeight="1" x14ac:dyDescent="0.25">
      <c r="A353" s="15" t="s">
        <v>238</v>
      </c>
      <c r="B353" s="16" t="s">
        <v>124</v>
      </c>
      <c r="C353" s="16" t="s">
        <v>107</v>
      </c>
      <c r="D353" s="16" t="s">
        <v>77</v>
      </c>
      <c r="E353" s="16"/>
      <c r="F353" s="16"/>
      <c r="G353" s="17">
        <f>G354+G370</f>
        <v>52439366.390000001</v>
      </c>
      <c r="H353" s="17">
        <f t="shared" ref="H353:I355" si="81">H354</f>
        <v>29698906.810000002</v>
      </c>
      <c r="I353" s="17">
        <f t="shared" si="81"/>
        <v>46285927.879999995</v>
      </c>
    </row>
    <row r="354" spans="1:9" ht="78.75" x14ac:dyDescent="0.25">
      <c r="A354" s="20" t="s">
        <v>221</v>
      </c>
      <c r="B354" s="9" t="s">
        <v>124</v>
      </c>
      <c r="C354" s="9" t="s">
        <v>107</v>
      </c>
      <c r="D354" s="9" t="s">
        <v>77</v>
      </c>
      <c r="E354" s="9" t="s">
        <v>222</v>
      </c>
      <c r="F354" s="9"/>
      <c r="G354" s="11">
        <f>G355</f>
        <v>47169366.390000001</v>
      </c>
      <c r="H354" s="11">
        <f t="shared" si="81"/>
        <v>29698906.810000002</v>
      </c>
      <c r="I354" s="11">
        <f t="shared" si="81"/>
        <v>46285927.879999995</v>
      </c>
    </row>
    <row r="355" spans="1:9" ht="31.5" x14ac:dyDescent="0.25">
      <c r="A355" s="20" t="s">
        <v>232</v>
      </c>
      <c r="B355" s="9" t="s">
        <v>124</v>
      </c>
      <c r="C355" s="9" t="s">
        <v>107</v>
      </c>
      <c r="D355" s="9" t="s">
        <v>77</v>
      </c>
      <c r="E355" s="9" t="s">
        <v>233</v>
      </c>
      <c r="F355" s="9"/>
      <c r="G355" s="11">
        <f>G356</f>
        <v>47169366.390000001</v>
      </c>
      <c r="H355" s="11">
        <f t="shared" si="81"/>
        <v>29698906.810000002</v>
      </c>
      <c r="I355" s="11">
        <f t="shared" si="81"/>
        <v>46285927.879999995</v>
      </c>
    </row>
    <row r="356" spans="1:9" ht="63" x14ac:dyDescent="0.25">
      <c r="A356" s="20" t="s">
        <v>234</v>
      </c>
      <c r="B356" s="9" t="s">
        <v>124</v>
      </c>
      <c r="C356" s="9" t="s">
        <v>107</v>
      </c>
      <c r="D356" s="9" t="s">
        <v>77</v>
      </c>
      <c r="E356" s="9" t="s">
        <v>235</v>
      </c>
      <c r="F356" s="9"/>
      <c r="G356" s="11">
        <f>G359+G362+G366+G368+G357+G364</f>
        <v>47169366.390000001</v>
      </c>
      <c r="H356" s="11">
        <f>H359+H362+H366+H368</f>
        <v>29698906.810000002</v>
      </c>
      <c r="I356" s="11">
        <f>I359+I362+I366+I368</f>
        <v>46285927.879999995</v>
      </c>
    </row>
    <row r="357" spans="1:9" ht="95.25" customHeight="1" x14ac:dyDescent="0.25">
      <c r="A357" s="20" t="s">
        <v>414</v>
      </c>
      <c r="B357" s="9" t="s">
        <v>124</v>
      </c>
      <c r="C357" s="9" t="s">
        <v>107</v>
      </c>
      <c r="D357" s="9" t="s">
        <v>77</v>
      </c>
      <c r="E357" s="9" t="s">
        <v>415</v>
      </c>
      <c r="F357" s="9"/>
      <c r="G357" s="11">
        <f>G358</f>
        <v>475157.99</v>
      </c>
      <c r="H357" s="11"/>
      <c r="I357" s="11"/>
    </row>
    <row r="358" spans="1:9" ht="47.25" x14ac:dyDescent="0.25">
      <c r="A358" s="20" t="s">
        <v>382</v>
      </c>
      <c r="B358" s="9" t="s">
        <v>124</v>
      </c>
      <c r="C358" s="9" t="s">
        <v>107</v>
      </c>
      <c r="D358" s="9" t="s">
        <v>77</v>
      </c>
      <c r="E358" s="9" t="s">
        <v>415</v>
      </c>
      <c r="F358" s="9" t="s">
        <v>96</v>
      </c>
      <c r="G358" s="11">
        <v>475157.99</v>
      </c>
      <c r="H358" s="11"/>
      <c r="I358" s="11"/>
    </row>
    <row r="359" spans="1:9" ht="35.25" customHeight="1" x14ac:dyDescent="0.25">
      <c r="A359" s="20" t="s">
        <v>239</v>
      </c>
      <c r="B359" s="9" t="s">
        <v>124</v>
      </c>
      <c r="C359" s="9" t="s">
        <v>107</v>
      </c>
      <c r="D359" s="9" t="s">
        <v>77</v>
      </c>
      <c r="E359" s="9" t="s">
        <v>240</v>
      </c>
      <c r="F359" s="9"/>
      <c r="G359" s="11">
        <f>G360+G361</f>
        <v>23808063.439999998</v>
      </c>
      <c r="H359" s="11">
        <f t="shared" ref="H359:I359" si="82">H360</f>
        <v>17394400</v>
      </c>
      <c r="I359" s="11">
        <f t="shared" si="82"/>
        <v>26003600</v>
      </c>
    </row>
    <row r="360" spans="1:9" ht="47.25" x14ac:dyDescent="0.25">
      <c r="A360" s="20" t="s">
        <v>382</v>
      </c>
      <c r="B360" s="9" t="s">
        <v>124</v>
      </c>
      <c r="C360" s="9" t="s">
        <v>107</v>
      </c>
      <c r="D360" s="9" t="s">
        <v>77</v>
      </c>
      <c r="E360" s="9" t="s">
        <v>240</v>
      </c>
      <c r="F360" s="9" t="s">
        <v>96</v>
      </c>
      <c r="G360" s="11">
        <v>19947477.489999998</v>
      </c>
      <c r="H360" s="11">
        <v>17394400</v>
      </c>
      <c r="I360" s="11">
        <v>26003600</v>
      </c>
    </row>
    <row r="361" spans="1:9" ht="47.25" x14ac:dyDescent="0.25">
      <c r="A361" s="20" t="s">
        <v>380</v>
      </c>
      <c r="B361" s="9" t="s">
        <v>124</v>
      </c>
      <c r="C361" s="9" t="s">
        <v>107</v>
      </c>
      <c r="D361" s="9" t="s">
        <v>77</v>
      </c>
      <c r="E361" s="9" t="s">
        <v>240</v>
      </c>
      <c r="F361" s="9" t="s">
        <v>21</v>
      </c>
      <c r="G361" s="11">
        <v>3860585.95</v>
      </c>
      <c r="H361" s="11"/>
      <c r="I361" s="11"/>
    </row>
    <row r="362" spans="1:9" ht="39.75" customHeight="1" x14ac:dyDescent="0.25">
      <c r="A362" s="20" t="s">
        <v>207</v>
      </c>
      <c r="B362" s="9" t="s">
        <v>124</v>
      </c>
      <c r="C362" s="9" t="s">
        <v>107</v>
      </c>
      <c r="D362" s="9" t="s">
        <v>77</v>
      </c>
      <c r="E362" s="9" t="s">
        <v>241</v>
      </c>
      <c r="F362" s="9"/>
      <c r="G362" s="11">
        <f>G363</f>
        <v>1983700</v>
      </c>
      <c r="H362" s="11"/>
      <c r="I362" s="11"/>
    </row>
    <row r="363" spans="1:9" ht="47.25" x14ac:dyDescent="0.25">
      <c r="A363" s="20" t="s">
        <v>382</v>
      </c>
      <c r="B363" s="9" t="s">
        <v>124</v>
      </c>
      <c r="C363" s="9" t="s">
        <v>107</v>
      </c>
      <c r="D363" s="9" t="s">
        <v>77</v>
      </c>
      <c r="E363" s="9" t="s">
        <v>241</v>
      </c>
      <c r="F363" s="9" t="s">
        <v>96</v>
      </c>
      <c r="G363" s="11">
        <v>1983700</v>
      </c>
      <c r="H363" s="11"/>
      <c r="I363" s="11"/>
    </row>
    <row r="364" spans="1:9" s="43" customFormat="1" ht="63" x14ac:dyDescent="0.25">
      <c r="A364" s="20" t="s">
        <v>242</v>
      </c>
      <c r="B364" s="9" t="s">
        <v>124</v>
      </c>
      <c r="C364" s="9" t="s">
        <v>107</v>
      </c>
      <c r="D364" s="9" t="s">
        <v>77</v>
      </c>
      <c r="E364" s="9" t="s">
        <v>480</v>
      </c>
      <c r="F364" s="9"/>
      <c r="G364" s="11">
        <f>G365</f>
        <v>5010000</v>
      </c>
      <c r="H364" s="11"/>
      <c r="I364" s="11"/>
    </row>
    <row r="365" spans="1:9" s="43" customFormat="1" ht="47.25" x14ac:dyDescent="0.25">
      <c r="A365" s="20" t="s">
        <v>457</v>
      </c>
      <c r="B365" s="9" t="s">
        <v>124</v>
      </c>
      <c r="C365" s="9" t="s">
        <v>107</v>
      </c>
      <c r="D365" s="9" t="s">
        <v>77</v>
      </c>
      <c r="E365" s="9" t="s">
        <v>480</v>
      </c>
      <c r="F365" s="9" t="s">
        <v>96</v>
      </c>
      <c r="G365" s="11">
        <v>5010000</v>
      </c>
      <c r="H365" s="11"/>
      <c r="I365" s="11"/>
    </row>
    <row r="366" spans="1:9" ht="66" customHeight="1" x14ac:dyDescent="0.25">
      <c r="A366" s="20" t="s">
        <v>242</v>
      </c>
      <c r="B366" s="9" t="s">
        <v>124</v>
      </c>
      <c r="C366" s="9" t="s">
        <v>107</v>
      </c>
      <c r="D366" s="9" t="s">
        <v>77</v>
      </c>
      <c r="E366" s="9" t="s">
        <v>476</v>
      </c>
      <c r="F366" s="9"/>
      <c r="G366" s="11">
        <f>G367</f>
        <v>10181104.75</v>
      </c>
      <c r="H366" s="11">
        <f>H367</f>
        <v>12304506.810000001</v>
      </c>
      <c r="I366" s="11">
        <f>I367</f>
        <v>20282327.879999999</v>
      </c>
    </row>
    <row r="367" spans="1:9" ht="52.5" customHeight="1" x14ac:dyDescent="0.25">
      <c r="A367" s="20" t="s">
        <v>457</v>
      </c>
      <c r="B367" s="9" t="s">
        <v>124</v>
      </c>
      <c r="C367" s="9" t="s">
        <v>107</v>
      </c>
      <c r="D367" s="9" t="s">
        <v>77</v>
      </c>
      <c r="E367" s="9" t="s">
        <v>476</v>
      </c>
      <c r="F367" s="9" t="s">
        <v>96</v>
      </c>
      <c r="G367" s="11">
        <v>10181104.75</v>
      </c>
      <c r="H367" s="11">
        <v>12304506.810000001</v>
      </c>
      <c r="I367" s="11">
        <v>20282327.879999999</v>
      </c>
    </row>
    <row r="368" spans="1:9" ht="63" x14ac:dyDescent="0.25">
      <c r="A368" s="20" t="s">
        <v>243</v>
      </c>
      <c r="B368" s="9" t="s">
        <v>124</v>
      </c>
      <c r="C368" s="9" t="s">
        <v>107</v>
      </c>
      <c r="D368" s="9" t="s">
        <v>77</v>
      </c>
      <c r="E368" s="9" t="s">
        <v>475</v>
      </c>
      <c r="F368" s="9"/>
      <c r="G368" s="11">
        <f>G369</f>
        <v>5711340.21</v>
      </c>
      <c r="H368" s="11"/>
      <c r="I368" s="11"/>
    </row>
    <row r="369" spans="1:9" ht="47.25" x14ac:dyDescent="0.25">
      <c r="A369" s="20" t="s">
        <v>457</v>
      </c>
      <c r="B369" s="9" t="s">
        <v>124</v>
      </c>
      <c r="C369" s="9" t="s">
        <v>107</v>
      </c>
      <c r="D369" s="9" t="s">
        <v>77</v>
      </c>
      <c r="E369" s="9" t="s">
        <v>475</v>
      </c>
      <c r="F369" s="9" t="s">
        <v>96</v>
      </c>
      <c r="G369" s="11">
        <v>5711340.21</v>
      </c>
      <c r="H369" s="11"/>
      <c r="I369" s="11"/>
    </row>
    <row r="370" spans="1:9" ht="63" x14ac:dyDescent="0.25">
      <c r="A370" s="20" t="s">
        <v>161</v>
      </c>
      <c r="B370" s="9" t="s">
        <v>124</v>
      </c>
      <c r="C370" s="9" t="s">
        <v>107</v>
      </c>
      <c r="D370" s="9" t="s">
        <v>77</v>
      </c>
      <c r="E370" s="9" t="s">
        <v>162</v>
      </c>
      <c r="F370" s="9"/>
      <c r="G370" s="11">
        <f>G371</f>
        <v>5270000</v>
      </c>
      <c r="H370" s="11"/>
      <c r="I370" s="11"/>
    </row>
    <row r="371" spans="1:9" ht="47.25" x14ac:dyDescent="0.25">
      <c r="A371" s="20" t="s">
        <v>163</v>
      </c>
      <c r="B371" s="9" t="s">
        <v>124</v>
      </c>
      <c r="C371" s="9" t="s">
        <v>107</v>
      </c>
      <c r="D371" s="9" t="s">
        <v>77</v>
      </c>
      <c r="E371" s="9" t="s">
        <v>164</v>
      </c>
      <c r="F371" s="9"/>
      <c r="G371" s="11">
        <f>G372</f>
        <v>5270000</v>
      </c>
      <c r="H371" s="11"/>
      <c r="I371" s="11"/>
    </row>
    <row r="372" spans="1:9" ht="47.25" x14ac:dyDescent="0.25">
      <c r="A372" s="20" t="s">
        <v>413</v>
      </c>
      <c r="B372" s="9" t="s">
        <v>124</v>
      </c>
      <c r="C372" s="9" t="s">
        <v>107</v>
      </c>
      <c r="D372" s="9" t="s">
        <v>77</v>
      </c>
      <c r="E372" s="9" t="s">
        <v>412</v>
      </c>
      <c r="F372" s="9"/>
      <c r="G372" s="11">
        <f>G373</f>
        <v>5270000</v>
      </c>
      <c r="H372" s="11"/>
      <c r="I372" s="11"/>
    </row>
    <row r="373" spans="1:9" ht="47.25" x14ac:dyDescent="0.25">
      <c r="A373" s="20" t="s">
        <v>457</v>
      </c>
      <c r="B373" s="9" t="s">
        <v>124</v>
      </c>
      <c r="C373" s="9" t="s">
        <v>107</v>
      </c>
      <c r="D373" s="9" t="s">
        <v>77</v>
      </c>
      <c r="E373" s="9" t="s">
        <v>412</v>
      </c>
      <c r="F373" s="9" t="s">
        <v>96</v>
      </c>
      <c r="G373" s="11">
        <v>5270000</v>
      </c>
      <c r="H373" s="11"/>
      <c r="I373" s="11"/>
    </row>
    <row r="374" spans="1:9" ht="31.5" x14ac:dyDescent="0.25">
      <c r="A374" s="15" t="s">
        <v>245</v>
      </c>
      <c r="B374" s="16" t="s">
        <v>124</v>
      </c>
      <c r="C374" s="16" t="s">
        <v>107</v>
      </c>
      <c r="D374" s="16" t="s">
        <v>244</v>
      </c>
      <c r="E374" s="16"/>
      <c r="F374" s="16"/>
      <c r="G374" s="17">
        <f>G375+G379</f>
        <v>14205593.24</v>
      </c>
      <c r="H374" s="17">
        <f t="shared" ref="H374:I376" si="83">H375</f>
        <v>226391.75</v>
      </c>
      <c r="I374" s="17">
        <f t="shared" si="83"/>
        <v>226494.85</v>
      </c>
    </row>
    <row r="375" spans="1:9" ht="63" x14ac:dyDescent="0.25">
      <c r="A375" s="20" t="s">
        <v>246</v>
      </c>
      <c r="B375" s="9" t="s">
        <v>124</v>
      </c>
      <c r="C375" s="9" t="s">
        <v>107</v>
      </c>
      <c r="D375" s="9" t="s">
        <v>244</v>
      </c>
      <c r="E375" s="9" t="s">
        <v>247</v>
      </c>
      <c r="F375" s="9"/>
      <c r="G375" s="11">
        <f>G376</f>
        <v>905567.01</v>
      </c>
      <c r="H375" s="11">
        <f t="shared" si="83"/>
        <v>226391.75</v>
      </c>
      <c r="I375" s="11">
        <f t="shared" si="83"/>
        <v>226494.85</v>
      </c>
    </row>
    <row r="376" spans="1:9" ht="47.25" x14ac:dyDescent="0.25">
      <c r="A376" s="20" t="s">
        <v>248</v>
      </c>
      <c r="B376" s="9" t="s">
        <v>124</v>
      </c>
      <c r="C376" s="9" t="s">
        <v>107</v>
      </c>
      <c r="D376" s="9" t="s">
        <v>244</v>
      </c>
      <c r="E376" s="9" t="s">
        <v>249</v>
      </c>
      <c r="F376" s="9"/>
      <c r="G376" s="11">
        <f>G377</f>
        <v>905567.01</v>
      </c>
      <c r="H376" s="11">
        <f t="shared" si="83"/>
        <v>226391.75</v>
      </c>
      <c r="I376" s="11">
        <f t="shared" si="83"/>
        <v>226494.85</v>
      </c>
    </row>
    <row r="377" spans="1:9" ht="63" x14ac:dyDescent="0.25">
      <c r="A377" s="20" t="s">
        <v>250</v>
      </c>
      <c r="B377" s="9" t="s">
        <v>124</v>
      </c>
      <c r="C377" s="9" t="s">
        <v>107</v>
      </c>
      <c r="D377" s="9" t="s">
        <v>244</v>
      </c>
      <c r="E377" s="9" t="s">
        <v>477</v>
      </c>
      <c r="F377" s="9"/>
      <c r="G377" s="11">
        <f>G378</f>
        <v>905567.01</v>
      </c>
      <c r="H377" s="11">
        <f>H378</f>
        <v>226391.75</v>
      </c>
      <c r="I377" s="11">
        <f>I378</f>
        <v>226494.85</v>
      </c>
    </row>
    <row r="378" spans="1:9" ht="15.75" x14ac:dyDescent="0.25">
      <c r="A378" s="20" t="s">
        <v>484</v>
      </c>
      <c r="B378" s="9" t="s">
        <v>124</v>
      </c>
      <c r="C378" s="9" t="s">
        <v>107</v>
      </c>
      <c r="D378" s="9" t="s">
        <v>244</v>
      </c>
      <c r="E378" s="9" t="s">
        <v>477</v>
      </c>
      <c r="F378" s="9" t="s">
        <v>98</v>
      </c>
      <c r="G378" s="11">
        <v>905567.01</v>
      </c>
      <c r="H378" s="11">
        <v>226391.75</v>
      </c>
      <c r="I378" s="11">
        <v>226494.85</v>
      </c>
    </row>
    <row r="379" spans="1:9" ht="63" x14ac:dyDescent="0.25">
      <c r="A379" s="27" t="s">
        <v>400</v>
      </c>
      <c r="B379" s="9" t="s">
        <v>124</v>
      </c>
      <c r="C379" s="9" t="s">
        <v>107</v>
      </c>
      <c r="D379" s="9" t="s">
        <v>244</v>
      </c>
      <c r="E379" s="9" t="s">
        <v>278</v>
      </c>
      <c r="F379" s="9"/>
      <c r="G379" s="11">
        <f>G380</f>
        <v>13300026.23</v>
      </c>
      <c r="H379" s="11"/>
      <c r="I379" s="11"/>
    </row>
    <row r="380" spans="1:9" ht="63" x14ac:dyDescent="0.25">
      <c r="A380" s="28" t="s">
        <v>401</v>
      </c>
      <c r="B380" s="9" t="s">
        <v>124</v>
      </c>
      <c r="C380" s="9" t="s">
        <v>107</v>
      </c>
      <c r="D380" s="9" t="s">
        <v>244</v>
      </c>
      <c r="E380" s="9" t="s">
        <v>419</v>
      </c>
      <c r="F380" s="9"/>
      <c r="G380" s="11">
        <f>G382</f>
        <v>13300026.23</v>
      </c>
      <c r="H380" s="11"/>
      <c r="I380" s="11"/>
    </row>
    <row r="381" spans="1:9" ht="47.25" x14ac:dyDescent="0.25">
      <c r="A381" s="28" t="s">
        <v>420</v>
      </c>
      <c r="B381" s="9"/>
      <c r="C381" s="9"/>
      <c r="D381" s="9"/>
      <c r="E381" s="9" t="s">
        <v>417</v>
      </c>
      <c r="F381" s="9"/>
      <c r="G381" s="11">
        <f>G382</f>
        <v>13300026.23</v>
      </c>
      <c r="H381" s="11"/>
      <c r="I381" s="11"/>
    </row>
    <row r="382" spans="1:9" ht="31.5" x14ac:dyDescent="0.25">
      <c r="A382" s="20" t="s">
        <v>207</v>
      </c>
      <c r="B382" s="9" t="s">
        <v>124</v>
      </c>
      <c r="C382" s="9" t="s">
        <v>107</v>
      </c>
      <c r="D382" s="9" t="s">
        <v>244</v>
      </c>
      <c r="E382" s="9" t="s">
        <v>418</v>
      </c>
      <c r="F382" s="9"/>
      <c r="G382" s="11">
        <f>G383</f>
        <v>13300026.23</v>
      </c>
      <c r="H382" s="11"/>
      <c r="I382" s="11"/>
    </row>
    <row r="383" spans="1:9" ht="47.25" x14ac:dyDescent="0.25">
      <c r="A383" s="20" t="s">
        <v>382</v>
      </c>
      <c r="B383" s="9" t="s">
        <v>124</v>
      </c>
      <c r="C383" s="9" t="s">
        <v>107</v>
      </c>
      <c r="D383" s="9" t="s">
        <v>244</v>
      </c>
      <c r="E383" s="9" t="s">
        <v>418</v>
      </c>
      <c r="F383" s="9" t="s">
        <v>96</v>
      </c>
      <c r="G383" s="11">
        <v>13300026.23</v>
      </c>
      <c r="H383" s="11"/>
      <c r="I383" s="11"/>
    </row>
    <row r="384" spans="1:9" ht="31.5" x14ac:dyDescent="0.25">
      <c r="A384" s="15" t="s">
        <v>251</v>
      </c>
      <c r="B384" s="16" t="s">
        <v>124</v>
      </c>
      <c r="C384" s="16" t="s">
        <v>139</v>
      </c>
      <c r="D384" s="16" t="s">
        <v>9</v>
      </c>
      <c r="E384" s="16"/>
      <c r="F384" s="16"/>
      <c r="G384" s="29">
        <f>G385+G391</f>
        <v>30671396.950000003</v>
      </c>
      <c r="H384" s="29">
        <f>H385+H391</f>
        <v>29428657.170000002</v>
      </c>
      <c r="I384" s="29">
        <f>I385+I391</f>
        <v>12230973.51</v>
      </c>
    </row>
    <row r="385" spans="1:9" ht="15.75" x14ac:dyDescent="0.25">
      <c r="A385" s="15" t="s">
        <v>416</v>
      </c>
      <c r="B385" s="16" t="s">
        <v>124</v>
      </c>
      <c r="C385" s="16" t="s">
        <v>139</v>
      </c>
      <c r="D385" s="18" t="s">
        <v>11</v>
      </c>
      <c r="E385" s="16"/>
      <c r="F385" s="16"/>
      <c r="G385" s="29">
        <f>G386</f>
        <v>150000</v>
      </c>
      <c r="H385" s="11"/>
      <c r="I385" s="11"/>
    </row>
    <row r="386" spans="1:9" ht="94.5" x14ac:dyDescent="0.25">
      <c r="A386" s="20" t="s">
        <v>294</v>
      </c>
      <c r="B386" s="9" t="s">
        <v>124</v>
      </c>
      <c r="C386" s="9" t="s">
        <v>139</v>
      </c>
      <c r="D386" s="30" t="s">
        <v>11</v>
      </c>
      <c r="E386" s="9" t="s">
        <v>295</v>
      </c>
      <c r="F386" s="9"/>
      <c r="G386" s="11">
        <f>G387</f>
        <v>150000</v>
      </c>
      <c r="H386" s="11"/>
      <c r="I386" s="11"/>
    </row>
    <row r="387" spans="1:9" ht="63" x14ac:dyDescent="0.25">
      <c r="A387" s="20" t="s">
        <v>491</v>
      </c>
      <c r="B387" s="9" t="s">
        <v>124</v>
      </c>
      <c r="C387" s="9" t="s">
        <v>139</v>
      </c>
      <c r="D387" s="30" t="s">
        <v>11</v>
      </c>
      <c r="E387" s="9" t="s">
        <v>316</v>
      </c>
      <c r="F387" s="9"/>
      <c r="G387" s="11">
        <f>G388</f>
        <v>150000</v>
      </c>
      <c r="H387" s="11"/>
      <c r="I387" s="11"/>
    </row>
    <row r="388" spans="1:9" ht="63" x14ac:dyDescent="0.25">
      <c r="A388" s="20" t="s">
        <v>317</v>
      </c>
      <c r="B388" s="9" t="s">
        <v>124</v>
      </c>
      <c r="C388" s="9" t="s">
        <v>139</v>
      </c>
      <c r="D388" s="30" t="s">
        <v>11</v>
      </c>
      <c r="E388" s="9" t="s">
        <v>318</v>
      </c>
      <c r="F388" s="9"/>
      <c r="G388" s="11">
        <f>G389</f>
        <v>150000</v>
      </c>
      <c r="H388" s="11"/>
      <c r="I388" s="11"/>
    </row>
    <row r="389" spans="1:9" ht="24" customHeight="1" x14ac:dyDescent="0.25">
      <c r="A389" s="20" t="s">
        <v>323</v>
      </c>
      <c r="B389" s="9" t="s">
        <v>124</v>
      </c>
      <c r="C389" s="9" t="s">
        <v>139</v>
      </c>
      <c r="D389" s="30" t="s">
        <v>11</v>
      </c>
      <c r="E389" s="9" t="s">
        <v>324</v>
      </c>
      <c r="F389" s="9"/>
      <c r="G389" s="11">
        <f>G390</f>
        <v>150000</v>
      </c>
      <c r="H389" s="11"/>
      <c r="I389" s="11"/>
    </row>
    <row r="390" spans="1:9" ht="47.25" x14ac:dyDescent="0.25">
      <c r="A390" s="20" t="s">
        <v>382</v>
      </c>
      <c r="B390" s="9" t="s">
        <v>124</v>
      </c>
      <c r="C390" s="9" t="s">
        <v>139</v>
      </c>
      <c r="D390" s="30" t="s">
        <v>11</v>
      </c>
      <c r="E390" s="9" t="s">
        <v>324</v>
      </c>
      <c r="F390" s="9" t="s">
        <v>96</v>
      </c>
      <c r="G390" s="11">
        <v>150000</v>
      </c>
      <c r="H390" s="11"/>
      <c r="I390" s="11"/>
    </row>
    <row r="391" spans="1:9" ht="15.75" x14ac:dyDescent="0.25">
      <c r="A391" s="15" t="s">
        <v>252</v>
      </c>
      <c r="B391" s="16" t="s">
        <v>124</v>
      </c>
      <c r="C391" s="16" t="s">
        <v>139</v>
      </c>
      <c r="D391" s="16" t="s">
        <v>26</v>
      </c>
      <c r="E391" s="16"/>
      <c r="F391" s="16"/>
      <c r="G391" s="17">
        <f>G397+G392+G409</f>
        <v>30521396.950000003</v>
      </c>
      <c r="H391" s="17">
        <f>H397</f>
        <v>29428657.170000002</v>
      </c>
      <c r="I391" s="17">
        <f>I397</f>
        <v>12230973.51</v>
      </c>
    </row>
    <row r="392" spans="1:9" ht="94.5" x14ac:dyDescent="0.25">
      <c r="A392" s="20" t="s">
        <v>294</v>
      </c>
      <c r="B392" s="9" t="s">
        <v>124</v>
      </c>
      <c r="C392" s="9" t="s">
        <v>139</v>
      </c>
      <c r="D392" s="9" t="s">
        <v>26</v>
      </c>
      <c r="E392" s="9" t="s">
        <v>295</v>
      </c>
      <c r="F392" s="9"/>
      <c r="G392" s="19">
        <f>G393</f>
        <v>183529</v>
      </c>
      <c r="H392" s="17"/>
      <c r="I392" s="17"/>
    </row>
    <row r="393" spans="1:9" ht="63" x14ac:dyDescent="0.25">
      <c r="A393" s="20" t="s">
        <v>491</v>
      </c>
      <c r="B393" s="9" t="s">
        <v>124</v>
      </c>
      <c r="C393" s="9" t="s">
        <v>139</v>
      </c>
      <c r="D393" s="9" t="s">
        <v>26</v>
      </c>
      <c r="E393" s="9" t="s">
        <v>316</v>
      </c>
      <c r="F393" s="9"/>
      <c r="G393" s="19">
        <f>G394</f>
        <v>183529</v>
      </c>
      <c r="H393" s="17"/>
      <c r="I393" s="17"/>
    </row>
    <row r="394" spans="1:9" ht="63" x14ac:dyDescent="0.25">
      <c r="A394" s="20" t="s">
        <v>492</v>
      </c>
      <c r="B394" s="9" t="s">
        <v>124</v>
      </c>
      <c r="C394" s="9" t="s">
        <v>139</v>
      </c>
      <c r="D394" s="9" t="s">
        <v>26</v>
      </c>
      <c r="E394" s="9" t="s">
        <v>318</v>
      </c>
      <c r="F394" s="9"/>
      <c r="G394" s="19">
        <f>G395</f>
        <v>183529</v>
      </c>
      <c r="H394" s="17"/>
      <c r="I394" s="17"/>
    </row>
    <row r="395" spans="1:9" ht="22.5" customHeight="1" x14ac:dyDescent="0.25">
      <c r="A395" s="20" t="s">
        <v>323</v>
      </c>
      <c r="B395" s="9" t="s">
        <v>124</v>
      </c>
      <c r="C395" s="9" t="s">
        <v>139</v>
      </c>
      <c r="D395" s="9" t="s">
        <v>26</v>
      </c>
      <c r="E395" s="9" t="s">
        <v>324</v>
      </c>
      <c r="F395" s="9"/>
      <c r="G395" s="19">
        <f>G396</f>
        <v>183529</v>
      </c>
      <c r="H395" s="17"/>
      <c r="I395" s="17"/>
    </row>
    <row r="396" spans="1:9" ht="47.25" x14ac:dyDescent="0.25">
      <c r="A396" s="20" t="s">
        <v>382</v>
      </c>
      <c r="B396" s="9" t="s">
        <v>124</v>
      </c>
      <c r="C396" s="9" t="s">
        <v>139</v>
      </c>
      <c r="D396" s="9" t="s">
        <v>26</v>
      </c>
      <c r="E396" s="9" t="s">
        <v>324</v>
      </c>
      <c r="F396" s="9" t="s">
        <v>96</v>
      </c>
      <c r="G396" s="19">
        <v>183529</v>
      </c>
      <c r="H396" s="17"/>
      <c r="I396" s="17"/>
    </row>
    <row r="397" spans="1:9" ht="86.25" customHeight="1" x14ac:dyDescent="0.25">
      <c r="A397" s="20" t="s">
        <v>505</v>
      </c>
      <c r="B397" s="9" t="s">
        <v>124</v>
      </c>
      <c r="C397" s="9" t="s">
        <v>139</v>
      </c>
      <c r="D397" s="9" t="s">
        <v>26</v>
      </c>
      <c r="E397" s="9" t="s">
        <v>253</v>
      </c>
      <c r="F397" s="9"/>
      <c r="G397" s="11">
        <f>G398</f>
        <v>27282867.950000003</v>
      </c>
      <c r="H397" s="11">
        <f t="shared" ref="H397:I398" si="84">H398</f>
        <v>29428657.170000002</v>
      </c>
      <c r="I397" s="11">
        <f t="shared" si="84"/>
        <v>12230973.51</v>
      </c>
    </row>
    <row r="398" spans="1:9" ht="47.25" x14ac:dyDescent="0.25">
      <c r="A398" s="20" t="s">
        <v>506</v>
      </c>
      <c r="B398" s="9" t="s">
        <v>124</v>
      </c>
      <c r="C398" s="9" t="s">
        <v>139</v>
      </c>
      <c r="D398" s="9" t="s">
        <v>26</v>
      </c>
      <c r="E398" s="9" t="s">
        <v>254</v>
      </c>
      <c r="F398" s="9"/>
      <c r="G398" s="11">
        <f>G399</f>
        <v>27282867.950000003</v>
      </c>
      <c r="H398" s="11">
        <f t="shared" si="84"/>
        <v>29428657.170000002</v>
      </c>
      <c r="I398" s="11">
        <f t="shared" si="84"/>
        <v>12230973.51</v>
      </c>
    </row>
    <row r="399" spans="1:9" ht="47.25" x14ac:dyDescent="0.25">
      <c r="A399" s="20" t="s">
        <v>507</v>
      </c>
      <c r="B399" s="9" t="s">
        <v>124</v>
      </c>
      <c r="C399" s="9" t="s">
        <v>139</v>
      </c>
      <c r="D399" s="9" t="s">
        <v>26</v>
      </c>
      <c r="E399" s="9" t="s">
        <v>255</v>
      </c>
      <c r="F399" s="9"/>
      <c r="G399" s="11">
        <f>G402+G407+G400</f>
        <v>27282867.950000003</v>
      </c>
      <c r="H399" s="11">
        <f>H402+H405</f>
        <v>29428657.170000002</v>
      </c>
      <c r="I399" s="11">
        <f>I402+I405</f>
        <v>12230973.51</v>
      </c>
    </row>
    <row r="400" spans="1:9" ht="31.5" x14ac:dyDescent="0.25">
      <c r="A400" s="20" t="s">
        <v>442</v>
      </c>
      <c r="B400" s="9" t="s">
        <v>124</v>
      </c>
      <c r="C400" s="9" t="s">
        <v>139</v>
      </c>
      <c r="D400" s="9" t="s">
        <v>26</v>
      </c>
      <c r="E400" s="9" t="s">
        <v>441</v>
      </c>
      <c r="F400" s="9"/>
      <c r="G400" s="11">
        <f>G401</f>
        <v>98362</v>
      </c>
      <c r="H400" s="11"/>
      <c r="I400" s="11"/>
    </row>
    <row r="401" spans="1:9" ht="47.25" x14ac:dyDescent="0.25">
      <c r="A401" s="20" t="s">
        <v>382</v>
      </c>
      <c r="B401" s="9" t="s">
        <v>124</v>
      </c>
      <c r="C401" s="9" t="s">
        <v>139</v>
      </c>
      <c r="D401" s="9" t="s">
        <v>26</v>
      </c>
      <c r="E401" s="9" t="s">
        <v>441</v>
      </c>
      <c r="F401" s="9" t="s">
        <v>96</v>
      </c>
      <c r="G401" s="11">
        <v>98362</v>
      </c>
      <c r="H401" s="11"/>
      <c r="I401" s="11"/>
    </row>
    <row r="402" spans="1:9" ht="47.25" x14ac:dyDescent="0.25">
      <c r="A402" s="20" t="s">
        <v>256</v>
      </c>
      <c r="B402" s="9" t="s">
        <v>124</v>
      </c>
      <c r="C402" s="9" t="s">
        <v>139</v>
      </c>
      <c r="D402" s="9" t="s">
        <v>26</v>
      </c>
      <c r="E402" s="9" t="s">
        <v>257</v>
      </c>
      <c r="F402" s="9"/>
      <c r="G402" s="11">
        <f>G403+G404</f>
        <v>17850660.300000001</v>
      </c>
      <c r="H402" s="11">
        <f>H403+H404</f>
        <v>12230973.51</v>
      </c>
      <c r="I402" s="11">
        <f t="shared" ref="I402" si="85">I403+I404</f>
        <v>12230973.51</v>
      </c>
    </row>
    <row r="403" spans="1:9" ht="47.25" x14ac:dyDescent="0.25">
      <c r="A403" s="20" t="s">
        <v>382</v>
      </c>
      <c r="B403" s="9" t="s">
        <v>124</v>
      </c>
      <c r="C403" s="9" t="s">
        <v>139</v>
      </c>
      <c r="D403" s="9" t="s">
        <v>26</v>
      </c>
      <c r="E403" s="9" t="s">
        <v>257</v>
      </c>
      <c r="F403" s="9" t="s">
        <v>96</v>
      </c>
      <c r="G403" s="11">
        <v>45000</v>
      </c>
      <c r="H403" s="11">
        <v>45000</v>
      </c>
      <c r="I403" s="11">
        <v>45000</v>
      </c>
    </row>
    <row r="404" spans="1:9" ht="15.75" x14ac:dyDescent="0.25">
      <c r="A404" s="26" t="s">
        <v>383</v>
      </c>
      <c r="B404" s="9" t="s">
        <v>124</v>
      </c>
      <c r="C404" s="9" t="s">
        <v>139</v>
      </c>
      <c r="D404" s="9" t="s">
        <v>26</v>
      </c>
      <c r="E404" s="9" t="s">
        <v>257</v>
      </c>
      <c r="F404" s="9" t="s">
        <v>98</v>
      </c>
      <c r="G404" s="11">
        <v>17805660.300000001</v>
      </c>
      <c r="H404" s="11">
        <v>12185973.51</v>
      </c>
      <c r="I404" s="11">
        <v>12185973.51</v>
      </c>
    </row>
    <row r="405" spans="1:9" ht="47.25" x14ac:dyDescent="0.25">
      <c r="A405" s="20" t="s">
        <v>258</v>
      </c>
      <c r="B405" s="9" t="s">
        <v>124</v>
      </c>
      <c r="C405" s="9" t="s">
        <v>139</v>
      </c>
      <c r="D405" s="9" t="s">
        <v>26</v>
      </c>
      <c r="E405" s="9" t="s">
        <v>259</v>
      </c>
      <c r="F405" s="9"/>
      <c r="G405" s="11"/>
      <c r="H405" s="11">
        <f>H406</f>
        <v>17197683.66</v>
      </c>
      <c r="I405" s="11"/>
    </row>
    <row r="406" spans="1:9" ht="47.25" x14ac:dyDescent="0.25">
      <c r="A406" s="20" t="s">
        <v>380</v>
      </c>
      <c r="B406" s="9" t="s">
        <v>124</v>
      </c>
      <c r="C406" s="9" t="s">
        <v>139</v>
      </c>
      <c r="D406" s="9" t="s">
        <v>26</v>
      </c>
      <c r="E406" s="9" t="s">
        <v>259</v>
      </c>
      <c r="F406" s="9" t="s">
        <v>96</v>
      </c>
      <c r="G406" s="11"/>
      <c r="H406" s="11">
        <v>17197683.66</v>
      </c>
      <c r="I406" s="11"/>
    </row>
    <row r="407" spans="1:9" ht="33.75" customHeight="1" x14ac:dyDescent="0.25">
      <c r="A407" s="20" t="s">
        <v>428</v>
      </c>
      <c r="B407" s="9" t="s">
        <v>124</v>
      </c>
      <c r="C407" s="9" t="s">
        <v>139</v>
      </c>
      <c r="D407" s="9" t="s">
        <v>26</v>
      </c>
      <c r="E407" s="9" t="s">
        <v>427</v>
      </c>
      <c r="F407" s="9"/>
      <c r="G407" s="11">
        <f>G408</f>
        <v>9333845.6500000004</v>
      </c>
      <c r="H407" s="11"/>
      <c r="I407" s="11"/>
    </row>
    <row r="408" spans="1:9" ht="47.25" x14ac:dyDescent="0.25">
      <c r="A408" s="20" t="s">
        <v>457</v>
      </c>
      <c r="B408" s="9" t="s">
        <v>124</v>
      </c>
      <c r="C408" s="9" t="s">
        <v>139</v>
      </c>
      <c r="D408" s="9" t="s">
        <v>26</v>
      </c>
      <c r="E408" s="9" t="s">
        <v>427</v>
      </c>
      <c r="F408" s="9" t="s">
        <v>96</v>
      </c>
      <c r="G408" s="11">
        <v>9333845.6500000004</v>
      </c>
      <c r="H408" s="11"/>
      <c r="I408" s="11"/>
    </row>
    <row r="409" spans="1:9" ht="63" x14ac:dyDescent="0.25">
      <c r="A409" s="20" t="s">
        <v>161</v>
      </c>
      <c r="B409" s="9" t="s">
        <v>124</v>
      </c>
      <c r="C409" s="9" t="s">
        <v>139</v>
      </c>
      <c r="D409" s="9" t="s">
        <v>26</v>
      </c>
      <c r="E409" s="9" t="s">
        <v>162</v>
      </c>
      <c r="F409" s="9"/>
      <c r="G409" s="11">
        <f>G410</f>
        <v>3055000</v>
      </c>
      <c r="H409" s="11"/>
      <c r="I409" s="11"/>
    </row>
    <row r="410" spans="1:9" ht="47.25" x14ac:dyDescent="0.25">
      <c r="A410" s="20" t="s">
        <v>163</v>
      </c>
      <c r="B410" s="9" t="s">
        <v>124</v>
      </c>
      <c r="C410" s="9" t="s">
        <v>139</v>
      </c>
      <c r="D410" s="9" t="s">
        <v>26</v>
      </c>
      <c r="E410" s="9" t="s">
        <v>164</v>
      </c>
      <c r="F410" s="9"/>
      <c r="G410" s="11">
        <f>G411</f>
        <v>3055000</v>
      </c>
      <c r="H410" s="11"/>
      <c r="I410" s="11"/>
    </row>
    <row r="411" spans="1:9" ht="47.25" x14ac:dyDescent="0.25">
      <c r="A411" s="20" t="s">
        <v>455</v>
      </c>
      <c r="B411" s="9" t="s">
        <v>124</v>
      </c>
      <c r="C411" s="9" t="s">
        <v>139</v>
      </c>
      <c r="D411" s="9" t="s">
        <v>26</v>
      </c>
      <c r="E411" s="9" t="s">
        <v>454</v>
      </c>
      <c r="F411" s="9"/>
      <c r="G411" s="11">
        <f>G412</f>
        <v>3055000</v>
      </c>
      <c r="H411" s="11"/>
      <c r="I411" s="11"/>
    </row>
    <row r="412" spans="1:9" ht="36.75" customHeight="1" x14ac:dyDescent="0.25">
      <c r="A412" s="25" t="s">
        <v>458</v>
      </c>
      <c r="B412" s="9" t="s">
        <v>124</v>
      </c>
      <c r="C412" s="9" t="s">
        <v>139</v>
      </c>
      <c r="D412" s="9" t="s">
        <v>26</v>
      </c>
      <c r="E412" s="9" t="s">
        <v>456</v>
      </c>
      <c r="F412" s="9"/>
      <c r="G412" s="11">
        <f>G413</f>
        <v>3055000</v>
      </c>
      <c r="H412" s="11"/>
      <c r="I412" s="11"/>
    </row>
    <row r="413" spans="1:9" ht="47.25" x14ac:dyDescent="0.25">
      <c r="A413" s="20" t="s">
        <v>457</v>
      </c>
      <c r="B413" s="9" t="s">
        <v>124</v>
      </c>
      <c r="C413" s="9" t="s">
        <v>139</v>
      </c>
      <c r="D413" s="9" t="s">
        <v>26</v>
      </c>
      <c r="E413" s="9" t="s">
        <v>456</v>
      </c>
      <c r="F413" s="9" t="s">
        <v>96</v>
      </c>
      <c r="G413" s="11">
        <v>3055000</v>
      </c>
      <c r="H413" s="11"/>
      <c r="I413" s="11"/>
    </row>
    <row r="414" spans="1:9" ht="15.75" x14ac:dyDescent="0.25">
      <c r="A414" s="15" t="s">
        <v>260</v>
      </c>
      <c r="B414" s="16" t="s">
        <v>124</v>
      </c>
      <c r="C414" s="16" t="s">
        <v>120</v>
      </c>
      <c r="D414" s="16" t="s">
        <v>9</v>
      </c>
      <c r="E414" s="16"/>
      <c r="F414" s="16"/>
      <c r="G414" s="17">
        <f t="shared" ref="G414:G419" si="86">G415</f>
        <v>3087518.9</v>
      </c>
      <c r="H414" s="17">
        <f t="shared" ref="H414:I419" si="87">H415</f>
        <v>864670</v>
      </c>
      <c r="I414" s="17">
        <f t="shared" si="87"/>
        <v>844670</v>
      </c>
    </row>
    <row r="415" spans="1:9" ht="31.5" x14ac:dyDescent="0.25">
      <c r="A415" s="15" t="s">
        <v>261</v>
      </c>
      <c r="B415" s="16" t="s">
        <v>124</v>
      </c>
      <c r="C415" s="16" t="s">
        <v>120</v>
      </c>
      <c r="D415" s="16" t="s">
        <v>139</v>
      </c>
      <c r="E415" s="16"/>
      <c r="F415" s="16"/>
      <c r="G415" s="17">
        <f t="shared" si="86"/>
        <v>3087518.9</v>
      </c>
      <c r="H415" s="17">
        <f t="shared" si="87"/>
        <v>864670</v>
      </c>
      <c r="I415" s="17">
        <f t="shared" si="87"/>
        <v>844670</v>
      </c>
    </row>
    <row r="416" spans="1:9" ht="63" x14ac:dyDescent="0.25">
      <c r="A416" s="20" t="s">
        <v>262</v>
      </c>
      <c r="B416" s="9" t="s">
        <v>124</v>
      </c>
      <c r="C416" s="9" t="s">
        <v>120</v>
      </c>
      <c r="D416" s="9" t="s">
        <v>139</v>
      </c>
      <c r="E416" s="9" t="s">
        <v>263</v>
      </c>
      <c r="F416" s="9"/>
      <c r="G416" s="11">
        <f t="shared" si="86"/>
        <v>3087518.9</v>
      </c>
      <c r="H416" s="11">
        <f t="shared" si="87"/>
        <v>864670</v>
      </c>
      <c r="I416" s="11">
        <f t="shared" si="87"/>
        <v>844670</v>
      </c>
    </row>
    <row r="417" spans="1:9" ht="63" x14ac:dyDescent="0.25">
      <c r="A417" s="20" t="s">
        <v>264</v>
      </c>
      <c r="B417" s="9" t="s">
        <v>124</v>
      </c>
      <c r="C417" s="9" t="s">
        <v>120</v>
      </c>
      <c r="D417" s="9" t="s">
        <v>139</v>
      </c>
      <c r="E417" s="9" t="s">
        <v>265</v>
      </c>
      <c r="F417" s="9"/>
      <c r="G417" s="11">
        <f t="shared" si="86"/>
        <v>3087518.9</v>
      </c>
      <c r="H417" s="11">
        <f t="shared" si="87"/>
        <v>864670</v>
      </c>
      <c r="I417" s="11">
        <f t="shared" si="87"/>
        <v>844670</v>
      </c>
    </row>
    <row r="418" spans="1:9" ht="63" x14ac:dyDescent="0.25">
      <c r="A418" s="20" t="s">
        <v>266</v>
      </c>
      <c r="B418" s="9" t="s">
        <v>124</v>
      </c>
      <c r="C418" s="9" t="s">
        <v>120</v>
      </c>
      <c r="D418" s="9" t="s">
        <v>139</v>
      </c>
      <c r="E418" s="9" t="s">
        <v>267</v>
      </c>
      <c r="F418" s="9"/>
      <c r="G418" s="11">
        <f t="shared" si="86"/>
        <v>3087518.9</v>
      </c>
      <c r="H418" s="11">
        <f t="shared" si="87"/>
        <v>864670</v>
      </c>
      <c r="I418" s="11">
        <f t="shared" si="87"/>
        <v>844670</v>
      </c>
    </row>
    <row r="419" spans="1:9" ht="47.25" x14ac:dyDescent="0.25">
      <c r="A419" s="20" t="s">
        <v>268</v>
      </c>
      <c r="B419" s="9" t="s">
        <v>124</v>
      </c>
      <c r="C419" s="9" t="s">
        <v>120</v>
      </c>
      <c r="D419" s="9" t="s">
        <v>139</v>
      </c>
      <c r="E419" s="9" t="s">
        <v>269</v>
      </c>
      <c r="F419" s="9"/>
      <c r="G419" s="11">
        <f t="shared" si="86"/>
        <v>3087518.9</v>
      </c>
      <c r="H419" s="11">
        <f t="shared" si="87"/>
        <v>864670</v>
      </c>
      <c r="I419" s="11">
        <f t="shared" si="87"/>
        <v>844670</v>
      </c>
    </row>
    <row r="420" spans="1:9" ht="47.25" x14ac:dyDescent="0.25">
      <c r="A420" s="20" t="s">
        <v>382</v>
      </c>
      <c r="B420" s="9" t="s">
        <v>124</v>
      </c>
      <c r="C420" s="9" t="s">
        <v>120</v>
      </c>
      <c r="D420" s="9" t="s">
        <v>139</v>
      </c>
      <c r="E420" s="9" t="s">
        <v>269</v>
      </c>
      <c r="F420" s="9" t="s">
        <v>96</v>
      </c>
      <c r="G420" s="11">
        <v>3087518.9</v>
      </c>
      <c r="H420" s="11">
        <v>864670</v>
      </c>
      <c r="I420" s="11">
        <v>844670</v>
      </c>
    </row>
    <row r="421" spans="1:9" ht="15.75" x14ac:dyDescent="0.25">
      <c r="A421" s="15" t="s">
        <v>10</v>
      </c>
      <c r="B421" s="16" t="s">
        <v>124</v>
      </c>
      <c r="C421" s="16" t="s">
        <v>8</v>
      </c>
      <c r="D421" s="16" t="s">
        <v>9</v>
      </c>
      <c r="E421" s="16"/>
      <c r="F421" s="16"/>
      <c r="G421" s="17">
        <f>G422+G430</f>
        <v>5591285</v>
      </c>
      <c r="H421" s="17">
        <f t="shared" ref="H421:I421" si="88">H422+H430</f>
        <v>6292020.1399999997</v>
      </c>
      <c r="I421" s="17">
        <f t="shared" si="88"/>
        <v>6292020.1399999997</v>
      </c>
    </row>
    <row r="422" spans="1:9" ht="15.75" x14ac:dyDescent="0.25">
      <c r="A422" s="15" t="s">
        <v>74</v>
      </c>
      <c r="B422" s="16" t="s">
        <v>124</v>
      </c>
      <c r="C422" s="16" t="s">
        <v>8</v>
      </c>
      <c r="D422" s="16" t="s">
        <v>73</v>
      </c>
      <c r="E422" s="16"/>
      <c r="F422" s="16"/>
      <c r="G422" s="17">
        <f>G423</f>
        <v>4280385</v>
      </c>
      <c r="H422" s="17">
        <f t="shared" ref="H422:I424" si="89">H423</f>
        <v>4981120.1399999997</v>
      </c>
      <c r="I422" s="17">
        <f t="shared" si="89"/>
        <v>4981120.1399999997</v>
      </c>
    </row>
    <row r="423" spans="1:9" ht="54.75" customHeight="1" x14ac:dyDescent="0.25">
      <c r="A423" s="20" t="s">
        <v>128</v>
      </c>
      <c r="B423" s="9" t="s">
        <v>124</v>
      </c>
      <c r="C423" s="9" t="s">
        <v>8</v>
      </c>
      <c r="D423" s="9" t="s">
        <v>73</v>
      </c>
      <c r="E423" s="9" t="s">
        <v>129</v>
      </c>
      <c r="F423" s="9"/>
      <c r="G423" s="11">
        <f>G424</f>
        <v>4280385</v>
      </c>
      <c r="H423" s="11">
        <f t="shared" si="89"/>
        <v>4981120.1399999997</v>
      </c>
      <c r="I423" s="11">
        <f t="shared" si="89"/>
        <v>4981120.1399999997</v>
      </c>
    </row>
    <row r="424" spans="1:9" ht="51.75" customHeight="1" x14ac:dyDescent="0.25">
      <c r="A424" s="20" t="s">
        <v>489</v>
      </c>
      <c r="B424" s="9" t="s">
        <v>124</v>
      </c>
      <c r="C424" s="9" t="s">
        <v>8</v>
      </c>
      <c r="D424" s="9" t="s">
        <v>73</v>
      </c>
      <c r="E424" s="9" t="s">
        <v>131</v>
      </c>
      <c r="F424" s="9"/>
      <c r="G424" s="11">
        <f>G425</f>
        <v>4280385</v>
      </c>
      <c r="H424" s="11">
        <f t="shared" si="89"/>
        <v>4981120.1399999997</v>
      </c>
      <c r="I424" s="11">
        <f t="shared" si="89"/>
        <v>4981120.1399999997</v>
      </c>
    </row>
    <row r="425" spans="1:9" ht="66" customHeight="1" x14ac:dyDescent="0.25">
      <c r="A425" s="20" t="s">
        <v>490</v>
      </c>
      <c r="B425" s="9" t="s">
        <v>124</v>
      </c>
      <c r="C425" s="9" t="s">
        <v>8</v>
      </c>
      <c r="D425" s="9" t="s">
        <v>73</v>
      </c>
      <c r="E425" s="9" t="s">
        <v>133</v>
      </c>
      <c r="F425" s="9"/>
      <c r="G425" s="11">
        <f>G426+G428</f>
        <v>4280385</v>
      </c>
      <c r="H425" s="11">
        <f t="shared" ref="H425:I425" si="90">H426+H428</f>
        <v>4981120.1399999997</v>
      </c>
      <c r="I425" s="11">
        <f t="shared" si="90"/>
        <v>4981120.1399999997</v>
      </c>
    </row>
    <row r="426" spans="1:9" ht="15.75" x14ac:dyDescent="0.25">
      <c r="A426" s="20" t="s">
        <v>19</v>
      </c>
      <c r="B426" s="9" t="s">
        <v>124</v>
      </c>
      <c r="C426" s="9" t="s">
        <v>8</v>
      </c>
      <c r="D426" s="9" t="s">
        <v>73</v>
      </c>
      <c r="E426" s="9" t="s">
        <v>147</v>
      </c>
      <c r="F426" s="9"/>
      <c r="G426" s="11">
        <f>G427</f>
        <v>102360</v>
      </c>
      <c r="H426" s="11">
        <f t="shared" ref="H426:I426" si="91">H427</f>
        <v>102360</v>
      </c>
      <c r="I426" s="11">
        <f t="shared" si="91"/>
        <v>102360</v>
      </c>
    </row>
    <row r="427" spans="1:9" ht="47.25" x14ac:dyDescent="0.25">
      <c r="A427" s="20" t="s">
        <v>380</v>
      </c>
      <c r="B427" s="9" t="s">
        <v>124</v>
      </c>
      <c r="C427" s="9" t="s">
        <v>8</v>
      </c>
      <c r="D427" s="9" t="s">
        <v>73</v>
      </c>
      <c r="E427" s="9" t="s">
        <v>147</v>
      </c>
      <c r="F427" s="9" t="s">
        <v>21</v>
      </c>
      <c r="G427" s="11">
        <v>102360</v>
      </c>
      <c r="H427" s="11">
        <v>102360</v>
      </c>
      <c r="I427" s="11">
        <v>102360</v>
      </c>
    </row>
    <row r="428" spans="1:9" ht="72" customHeight="1" x14ac:dyDescent="0.25">
      <c r="A428" s="20" t="s">
        <v>508</v>
      </c>
      <c r="B428" s="9" t="s">
        <v>124</v>
      </c>
      <c r="C428" s="9" t="s">
        <v>8</v>
      </c>
      <c r="D428" s="9" t="s">
        <v>73</v>
      </c>
      <c r="E428" s="9" t="s">
        <v>270</v>
      </c>
      <c r="F428" s="9"/>
      <c r="G428" s="11">
        <f>G429</f>
        <v>4178025</v>
      </c>
      <c r="H428" s="11">
        <f t="shared" ref="H428:I428" si="92">H429</f>
        <v>4878760.1399999997</v>
      </c>
      <c r="I428" s="11">
        <f t="shared" si="92"/>
        <v>4878760.1399999997</v>
      </c>
    </row>
    <row r="429" spans="1:9" ht="47.25" x14ac:dyDescent="0.25">
      <c r="A429" s="20" t="s">
        <v>380</v>
      </c>
      <c r="B429" s="9" t="s">
        <v>124</v>
      </c>
      <c r="C429" s="9" t="s">
        <v>8</v>
      </c>
      <c r="D429" s="9" t="s">
        <v>73</v>
      </c>
      <c r="E429" s="9" t="s">
        <v>270</v>
      </c>
      <c r="F429" s="9" t="s">
        <v>21</v>
      </c>
      <c r="G429" s="11">
        <v>4178025</v>
      </c>
      <c r="H429" s="11">
        <v>4878760.1399999997</v>
      </c>
      <c r="I429" s="11">
        <v>4878760.1399999997</v>
      </c>
    </row>
    <row r="430" spans="1:9" ht="15.75" x14ac:dyDescent="0.25">
      <c r="A430" s="15" t="s">
        <v>78</v>
      </c>
      <c r="B430" s="16" t="s">
        <v>124</v>
      </c>
      <c r="C430" s="16" t="s">
        <v>8</v>
      </c>
      <c r="D430" s="16" t="s">
        <v>77</v>
      </c>
      <c r="E430" s="16"/>
      <c r="F430" s="16"/>
      <c r="G430" s="17">
        <f>G431</f>
        <v>1310900</v>
      </c>
      <c r="H430" s="17">
        <f t="shared" ref="H430:I433" si="93">H431</f>
        <v>1310900</v>
      </c>
      <c r="I430" s="17">
        <f t="shared" si="93"/>
        <v>1310900</v>
      </c>
    </row>
    <row r="431" spans="1:9" ht="49.5" customHeight="1" x14ac:dyDescent="0.25">
      <c r="A431" s="20" t="s">
        <v>128</v>
      </c>
      <c r="B431" s="9" t="s">
        <v>124</v>
      </c>
      <c r="C431" s="9" t="s">
        <v>8</v>
      </c>
      <c r="D431" s="9" t="s">
        <v>77</v>
      </c>
      <c r="E431" s="9" t="s">
        <v>129</v>
      </c>
      <c r="F431" s="9"/>
      <c r="G431" s="11">
        <f>G432</f>
        <v>1310900</v>
      </c>
      <c r="H431" s="11">
        <f t="shared" si="93"/>
        <v>1310900</v>
      </c>
      <c r="I431" s="11">
        <f t="shared" si="93"/>
        <v>1310900</v>
      </c>
    </row>
    <row r="432" spans="1:9" ht="50.25" customHeight="1" x14ac:dyDescent="0.25">
      <c r="A432" s="20" t="s">
        <v>509</v>
      </c>
      <c r="B432" s="9" t="s">
        <v>124</v>
      </c>
      <c r="C432" s="9" t="s">
        <v>8</v>
      </c>
      <c r="D432" s="9" t="s">
        <v>77</v>
      </c>
      <c r="E432" s="9" t="s">
        <v>131</v>
      </c>
      <c r="F432" s="9"/>
      <c r="G432" s="11">
        <f>G433</f>
        <v>1310900</v>
      </c>
      <c r="H432" s="11">
        <f t="shared" si="93"/>
        <v>1310900</v>
      </c>
      <c r="I432" s="11">
        <f t="shared" si="93"/>
        <v>1310900</v>
      </c>
    </row>
    <row r="433" spans="1:9" ht="64.5" customHeight="1" x14ac:dyDescent="0.25">
      <c r="A433" s="20" t="s">
        <v>490</v>
      </c>
      <c r="B433" s="9" t="s">
        <v>124</v>
      </c>
      <c r="C433" s="9" t="s">
        <v>8</v>
      </c>
      <c r="D433" s="9" t="s">
        <v>77</v>
      </c>
      <c r="E433" s="9" t="s">
        <v>133</v>
      </c>
      <c r="F433" s="9"/>
      <c r="G433" s="11">
        <f>G434</f>
        <v>1310900</v>
      </c>
      <c r="H433" s="11">
        <f t="shared" si="93"/>
        <v>1310900</v>
      </c>
      <c r="I433" s="11">
        <f t="shared" si="93"/>
        <v>1310900</v>
      </c>
    </row>
    <row r="434" spans="1:9" ht="63" x14ac:dyDescent="0.25">
      <c r="A434" s="20" t="s">
        <v>271</v>
      </c>
      <c r="B434" s="9" t="s">
        <v>124</v>
      </c>
      <c r="C434" s="9" t="s">
        <v>8</v>
      </c>
      <c r="D434" s="9" t="s">
        <v>77</v>
      </c>
      <c r="E434" s="9" t="s">
        <v>272</v>
      </c>
      <c r="F434" s="9"/>
      <c r="G434" s="11">
        <f>G435+G436</f>
        <v>1310900</v>
      </c>
      <c r="H434" s="11">
        <f t="shared" ref="H434:I434" si="94">H435+H436</f>
        <v>1310900</v>
      </c>
      <c r="I434" s="11">
        <f t="shared" si="94"/>
        <v>1310900</v>
      </c>
    </row>
    <row r="435" spans="1:9" ht="99.75" customHeight="1" x14ac:dyDescent="0.25">
      <c r="A435" s="8" t="s">
        <v>381</v>
      </c>
      <c r="B435" s="9" t="s">
        <v>124</v>
      </c>
      <c r="C435" s="9" t="s">
        <v>8</v>
      </c>
      <c r="D435" s="9" t="s">
        <v>77</v>
      </c>
      <c r="E435" s="9" t="s">
        <v>272</v>
      </c>
      <c r="F435" s="9" t="s">
        <v>94</v>
      </c>
      <c r="G435" s="11">
        <v>1075317.26</v>
      </c>
      <c r="H435" s="11">
        <v>586900</v>
      </c>
      <c r="I435" s="11">
        <v>586900</v>
      </c>
    </row>
    <row r="436" spans="1:9" ht="51" customHeight="1" x14ac:dyDescent="0.25">
      <c r="A436" s="20" t="s">
        <v>382</v>
      </c>
      <c r="B436" s="9" t="s">
        <v>124</v>
      </c>
      <c r="C436" s="9" t="s">
        <v>8</v>
      </c>
      <c r="D436" s="9" t="s">
        <v>77</v>
      </c>
      <c r="E436" s="9" t="s">
        <v>272</v>
      </c>
      <c r="F436" s="9" t="s">
        <v>96</v>
      </c>
      <c r="G436" s="11">
        <v>235582.74</v>
      </c>
      <c r="H436" s="11">
        <v>724000</v>
      </c>
      <c r="I436" s="11">
        <v>724000</v>
      </c>
    </row>
    <row r="437" spans="1:9" ht="15.75" x14ac:dyDescent="0.25">
      <c r="A437" s="15" t="s">
        <v>273</v>
      </c>
      <c r="B437" s="16" t="s">
        <v>124</v>
      </c>
      <c r="C437" s="16" t="s">
        <v>77</v>
      </c>
      <c r="D437" s="16" t="s">
        <v>9</v>
      </c>
      <c r="E437" s="16"/>
      <c r="F437" s="16"/>
      <c r="G437" s="17">
        <f>G438</f>
        <v>611900</v>
      </c>
      <c r="H437" s="17">
        <f t="shared" ref="H437:I441" si="95">H438</f>
        <v>611900</v>
      </c>
      <c r="I437" s="17">
        <f t="shared" si="95"/>
        <v>611900</v>
      </c>
    </row>
    <row r="438" spans="1:9" ht="31.5" x14ac:dyDescent="0.25">
      <c r="A438" s="15" t="s">
        <v>274</v>
      </c>
      <c r="B438" s="16" t="s">
        <v>124</v>
      </c>
      <c r="C438" s="16" t="s">
        <v>77</v>
      </c>
      <c r="D438" s="16" t="s">
        <v>77</v>
      </c>
      <c r="E438" s="16"/>
      <c r="F438" s="16"/>
      <c r="G438" s="17">
        <f>G439</f>
        <v>611900</v>
      </c>
      <c r="H438" s="17">
        <f t="shared" si="95"/>
        <v>611900</v>
      </c>
      <c r="I438" s="17">
        <f t="shared" si="95"/>
        <v>611900</v>
      </c>
    </row>
    <row r="439" spans="1:9" ht="51" customHeight="1" x14ac:dyDescent="0.25">
      <c r="A439" s="20" t="s">
        <v>128</v>
      </c>
      <c r="B439" s="9" t="s">
        <v>124</v>
      </c>
      <c r="C439" s="9" t="s">
        <v>77</v>
      </c>
      <c r="D439" s="9" t="s">
        <v>77</v>
      </c>
      <c r="E439" s="9" t="s">
        <v>129</v>
      </c>
      <c r="F439" s="9"/>
      <c r="G439" s="11">
        <f>G440</f>
        <v>611900</v>
      </c>
      <c r="H439" s="11">
        <f t="shared" si="95"/>
        <v>611900</v>
      </c>
      <c r="I439" s="11">
        <f t="shared" si="95"/>
        <v>611900</v>
      </c>
    </row>
    <row r="440" spans="1:9" ht="51.75" customHeight="1" x14ac:dyDescent="0.25">
      <c r="A440" s="20" t="s">
        <v>510</v>
      </c>
      <c r="B440" s="9" t="s">
        <v>124</v>
      </c>
      <c r="C440" s="9" t="s">
        <v>77</v>
      </c>
      <c r="D440" s="9" t="s">
        <v>77</v>
      </c>
      <c r="E440" s="9" t="s">
        <v>131</v>
      </c>
      <c r="F440" s="9"/>
      <c r="G440" s="11">
        <f>G441</f>
        <v>611900</v>
      </c>
      <c r="H440" s="11">
        <f t="shared" si="95"/>
        <v>611900</v>
      </c>
      <c r="I440" s="11">
        <f t="shared" si="95"/>
        <v>611900</v>
      </c>
    </row>
    <row r="441" spans="1:9" ht="64.5" customHeight="1" x14ac:dyDescent="0.25">
      <c r="A441" s="20" t="s">
        <v>490</v>
      </c>
      <c r="B441" s="9" t="s">
        <v>124</v>
      </c>
      <c r="C441" s="9" t="s">
        <v>77</v>
      </c>
      <c r="D441" s="9" t="s">
        <v>77</v>
      </c>
      <c r="E441" s="9" t="s">
        <v>133</v>
      </c>
      <c r="F441" s="9"/>
      <c r="G441" s="11">
        <f>G442</f>
        <v>611900</v>
      </c>
      <c r="H441" s="11">
        <f t="shared" si="95"/>
        <v>611900</v>
      </c>
      <c r="I441" s="11">
        <f t="shared" si="95"/>
        <v>611900</v>
      </c>
    </row>
    <row r="442" spans="1:9" ht="143.25" customHeight="1" x14ac:dyDescent="0.25">
      <c r="A442" s="8" t="s">
        <v>275</v>
      </c>
      <c r="B442" s="9" t="s">
        <v>124</v>
      </c>
      <c r="C442" s="9" t="s">
        <v>77</v>
      </c>
      <c r="D442" s="9" t="s">
        <v>77</v>
      </c>
      <c r="E442" s="9" t="s">
        <v>276</v>
      </c>
      <c r="F442" s="9"/>
      <c r="G442" s="11">
        <f>G443+G444</f>
        <v>611900</v>
      </c>
      <c r="H442" s="11">
        <f t="shared" ref="H442:I442" si="96">H443+H444</f>
        <v>611900</v>
      </c>
      <c r="I442" s="11">
        <f t="shared" si="96"/>
        <v>611900</v>
      </c>
    </row>
    <row r="443" spans="1:9" ht="94.5" x14ac:dyDescent="0.25">
      <c r="A443" s="8" t="s">
        <v>381</v>
      </c>
      <c r="B443" s="9" t="s">
        <v>124</v>
      </c>
      <c r="C443" s="9" t="s">
        <v>77</v>
      </c>
      <c r="D443" s="9" t="s">
        <v>77</v>
      </c>
      <c r="E443" s="9" t="s">
        <v>276</v>
      </c>
      <c r="F443" s="9" t="s">
        <v>94</v>
      </c>
      <c r="G443" s="11">
        <v>611900</v>
      </c>
      <c r="H443" s="11">
        <v>601900</v>
      </c>
      <c r="I443" s="11">
        <v>601900</v>
      </c>
    </row>
    <row r="444" spans="1:9" ht="47.25" x14ac:dyDescent="0.25">
      <c r="A444" s="8" t="s">
        <v>382</v>
      </c>
      <c r="B444" s="9" t="s">
        <v>124</v>
      </c>
      <c r="C444" s="9" t="s">
        <v>77</v>
      </c>
      <c r="D444" s="9" t="s">
        <v>77</v>
      </c>
      <c r="E444" s="9" t="s">
        <v>276</v>
      </c>
      <c r="F444" s="9" t="s">
        <v>96</v>
      </c>
      <c r="G444" s="11"/>
      <c r="H444" s="11">
        <v>10000</v>
      </c>
      <c r="I444" s="11">
        <v>10000</v>
      </c>
    </row>
    <row r="445" spans="1:9" ht="15.75" x14ac:dyDescent="0.25">
      <c r="A445" s="15" t="s">
        <v>106</v>
      </c>
      <c r="B445" s="16" t="s">
        <v>124</v>
      </c>
      <c r="C445" s="16" t="s">
        <v>105</v>
      </c>
      <c r="D445" s="16" t="s">
        <v>9</v>
      </c>
      <c r="E445" s="16"/>
      <c r="F445" s="16"/>
      <c r="G445" s="17">
        <f t="shared" ref="G445:G449" si="97">G446</f>
        <v>2107272.37</v>
      </c>
      <c r="H445" s="17">
        <f t="shared" ref="H445:I449" si="98">H446</f>
        <v>623846.61</v>
      </c>
      <c r="I445" s="17">
        <f t="shared" si="98"/>
        <v>649167.55000000005</v>
      </c>
    </row>
    <row r="446" spans="1:9" ht="18" customHeight="1" x14ac:dyDescent="0.25">
      <c r="A446" s="15" t="s">
        <v>277</v>
      </c>
      <c r="B446" s="16" t="s">
        <v>124</v>
      </c>
      <c r="C446" s="16" t="s">
        <v>105</v>
      </c>
      <c r="D446" s="16" t="s">
        <v>73</v>
      </c>
      <c r="E446" s="16"/>
      <c r="F446" s="16"/>
      <c r="G446" s="17">
        <f t="shared" si="97"/>
        <v>2107272.37</v>
      </c>
      <c r="H446" s="17">
        <f t="shared" si="98"/>
        <v>623846.61</v>
      </c>
      <c r="I446" s="17">
        <f t="shared" si="98"/>
        <v>649167.55000000005</v>
      </c>
    </row>
    <row r="447" spans="1:9" ht="47.25" x14ac:dyDescent="0.25">
      <c r="A447" s="20" t="s">
        <v>511</v>
      </c>
      <c r="B447" s="9" t="s">
        <v>124</v>
      </c>
      <c r="C447" s="9" t="s">
        <v>105</v>
      </c>
      <c r="D447" s="9" t="s">
        <v>73</v>
      </c>
      <c r="E447" s="9" t="s">
        <v>278</v>
      </c>
      <c r="F447" s="9"/>
      <c r="G447" s="11">
        <f>G448+G452</f>
        <v>2107272.37</v>
      </c>
      <c r="H447" s="11">
        <f t="shared" si="98"/>
        <v>623846.61</v>
      </c>
      <c r="I447" s="11">
        <f t="shared" si="98"/>
        <v>649167.55000000005</v>
      </c>
    </row>
    <row r="448" spans="1:9" ht="31.5" x14ac:dyDescent="0.25">
      <c r="A448" s="20" t="s">
        <v>512</v>
      </c>
      <c r="B448" s="9" t="s">
        <v>124</v>
      </c>
      <c r="C448" s="9" t="s">
        <v>105</v>
      </c>
      <c r="D448" s="9" t="s">
        <v>73</v>
      </c>
      <c r="E448" s="9" t="s">
        <v>279</v>
      </c>
      <c r="F448" s="9"/>
      <c r="G448" s="11">
        <f t="shared" si="97"/>
        <v>1108787.3999999999</v>
      </c>
      <c r="H448" s="11">
        <f t="shared" si="98"/>
        <v>623846.61</v>
      </c>
      <c r="I448" s="11">
        <f t="shared" si="98"/>
        <v>649167.55000000005</v>
      </c>
    </row>
    <row r="449" spans="1:9" ht="31.5" x14ac:dyDescent="0.25">
      <c r="A449" s="20" t="s">
        <v>513</v>
      </c>
      <c r="B449" s="9" t="s">
        <v>124</v>
      </c>
      <c r="C449" s="9" t="s">
        <v>105</v>
      </c>
      <c r="D449" s="9" t="s">
        <v>73</v>
      </c>
      <c r="E449" s="9" t="s">
        <v>280</v>
      </c>
      <c r="F449" s="9"/>
      <c r="G449" s="11">
        <f t="shared" si="97"/>
        <v>1108787.3999999999</v>
      </c>
      <c r="H449" s="11">
        <f t="shared" si="98"/>
        <v>623846.61</v>
      </c>
      <c r="I449" s="11">
        <f t="shared" si="98"/>
        <v>649167.55000000005</v>
      </c>
    </row>
    <row r="450" spans="1:9" ht="47.25" x14ac:dyDescent="0.25">
      <c r="A450" s="20" t="s">
        <v>281</v>
      </c>
      <c r="B450" s="9" t="s">
        <v>124</v>
      </c>
      <c r="C450" s="9" t="s">
        <v>105</v>
      </c>
      <c r="D450" s="9" t="s">
        <v>73</v>
      </c>
      <c r="E450" s="9" t="s">
        <v>282</v>
      </c>
      <c r="F450" s="9"/>
      <c r="G450" s="11">
        <f>G451</f>
        <v>1108787.3999999999</v>
      </c>
      <c r="H450" s="11">
        <f>H451</f>
        <v>623846.61</v>
      </c>
      <c r="I450" s="11">
        <f>I451</f>
        <v>649167.55000000005</v>
      </c>
    </row>
    <row r="451" spans="1:9" ht="31.5" x14ac:dyDescent="0.25">
      <c r="A451" s="20" t="s">
        <v>474</v>
      </c>
      <c r="B451" s="9" t="s">
        <v>124</v>
      </c>
      <c r="C451" s="9" t="s">
        <v>105</v>
      </c>
      <c r="D451" s="9" t="s">
        <v>73</v>
      </c>
      <c r="E451" s="9" t="s">
        <v>282</v>
      </c>
      <c r="F451" s="9" t="s">
        <v>110</v>
      </c>
      <c r="G451" s="11">
        <v>1108787.3999999999</v>
      </c>
      <c r="H451" s="11">
        <v>623846.61</v>
      </c>
      <c r="I451" s="11">
        <v>649167.55000000005</v>
      </c>
    </row>
    <row r="452" spans="1:9" ht="47.25" x14ac:dyDescent="0.25">
      <c r="A452" s="20" t="s">
        <v>514</v>
      </c>
      <c r="B452" s="9" t="s">
        <v>124</v>
      </c>
      <c r="C452" s="9" t="s">
        <v>105</v>
      </c>
      <c r="D452" s="9" t="s">
        <v>73</v>
      </c>
      <c r="E452" s="9" t="s">
        <v>421</v>
      </c>
      <c r="F452" s="9"/>
      <c r="G452" s="11">
        <f>G453</f>
        <v>998484.97</v>
      </c>
      <c r="H452" s="11"/>
      <c r="I452" s="11"/>
    </row>
    <row r="453" spans="1:9" ht="47.25" x14ac:dyDescent="0.25">
      <c r="A453" s="20" t="s">
        <v>515</v>
      </c>
      <c r="B453" s="9" t="s">
        <v>124</v>
      </c>
      <c r="C453" s="9" t="s">
        <v>105</v>
      </c>
      <c r="D453" s="9" t="s">
        <v>73</v>
      </c>
      <c r="E453" s="9" t="s">
        <v>422</v>
      </c>
      <c r="F453" s="9"/>
      <c r="G453" s="11">
        <f>G454</f>
        <v>998484.97</v>
      </c>
      <c r="H453" s="11"/>
      <c r="I453" s="11"/>
    </row>
    <row r="454" spans="1:9" ht="31.5" x14ac:dyDescent="0.25">
      <c r="A454" s="20" t="s">
        <v>516</v>
      </c>
      <c r="B454" s="9" t="s">
        <v>124</v>
      </c>
      <c r="C454" s="9" t="s">
        <v>105</v>
      </c>
      <c r="D454" s="9" t="s">
        <v>73</v>
      </c>
      <c r="E454" s="9" t="s">
        <v>423</v>
      </c>
      <c r="F454" s="9"/>
      <c r="G454" s="11">
        <f>G455</f>
        <v>998484.97</v>
      </c>
      <c r="H454" s="11"/>
      <c r="I454" s="11"/>
    </row>
    <row r="455" spans="1:9" ht="47.25" x14ac:dyDescent="0.25">
      <c r="A455" s="8" t="s">
        <v>382</v>
      </c>
      <c r="B455" s="9" t="s">
        <v>124</v>
      </c>
      <c r="C455" s="9" t="s">
        <v>105</v>
      </c>
      <c r="D455" s="9" t="s">
        <v>73</v>
      </c>
      <c r="E455" s="9" t="s">
        <v>423</v>
      </c>
      <c r="F455" s="9" t="s">
        <v>96</v>
      </c>
      <c r="G455" s="11">
        <v>998484.97</v>
      </c>
      <c r="H455" s="11"/>
      <c r="I455" s="11"/>
    </row>
    <row r="456" spans="1:9" ht="63" x14ac:dyDescent="0.25">
      <c r="A456" s="15" t="s">
        <v>284</v>
      </c>
      <c r="B456" s="16" t="s">
        <v>283</v>
      </c>
      <c r="C456" s="16"/>
      <c r="D456" s="16"/>
      <c r="E456" s="16"/>
      <c r="F456" s="16"/>
      <c r="G456" s="17">
        <f>G457</f>
        <v>5526751</v>
      </c>
      <c r="H456" s="17">
        <f t="shared" ref="H456:I456" si="99">H457</f>
        <v>4779751</v>
      </c>
      <c r="I456" s="17">
        <f t="shared" si="99"/>
        <v>4779751</v>
      </c>
    </row>
    <row r="457" spans="1:9" ht="31.5" x14ac:dyDescent="0.25">
      <c r="A457" s="15" t="s">
        <v>126</v>
      </c>
      <c r="B457" s="16" t="s">
        <v>283</v>
      </c>
      <c r="C457" s="16" t="s">
        <v>11</v>
      </c>
      <c r="D457" s="16" t="s">
        <v>9</v>
      </c>
      <c r="E457" s="16"/>
      <c r="F457" s="16"/>
      <c r="G457" s="17">
        <f>G458+G467</f>
        <v>5526751</v>
      </c>
      <c r="H457" s="17">
        <f t="shared" ref="H457:I457" si="100">H458+H467</f>
        <v>4779751</v>
      </c>
      <c r="I457" s="17">
        <f t="shared" si="100"/>
        <v>4779751</v>
      </c>
    </row>
    <row r="458" spans="1:9" ht="78.75" x14ac:dyDescent="0.25">
      <c r="A458" s="15" t="s">
        <v>285</v>
      </c>
      <c r="B458" s="16" t="s">
        <v>283</v>
      </c>
      <c r="C458" s="16" t="s">
        <v>11</v>
      </c>
      <c r="D458" s="16" t="s">
        <v>73</v>
      </c>
      <c r="E458" s="16"/>
      <c r="F458" s="16"/>
      <c r="G458" s="17">
        <f>G459</f>
        <v>4670511.96</v>
      </c>
      <c r="H458" s="17">
        <f t="shared" ref="H458:I458" si="101">H459</f>
        <v>4162724</v>
      </c>
      <c r="I458" s="17">
        <f t="shared" si="101"/>
        <v>4162724</v>
      </c>
    </row>
    <row r="459" spans="1:9" ht="15.75" x14ac:dyDescent="0.25">
      <c r="A459" s="20" t="s">
        <v>141</v>
      </c>
      <c r="B459" s="9" t="s">
        <v>283</v>
      </c>
      <c r="C459" s="9" t="s">
        <v>11</v>
      </c>
      <c r="D459" s="9" t="s">
        <v>73</v>
      </c>
      <c r="E459" s="9" t="s">
        <v>142</v>
      </c>
      <c r="F459" s="9"/>
      <c r="G459" s="11">
        <f>G460+G464</f>
        <v>4670511.96</v>
      </c>
      <c r="H459" s="11">
        <f t="shared" ref="H459:I459" si="102">H460+H464</f>
        <v>4162724</v>
      </c>
      <c r="I459" s="11">
        <f t="shared" si="102"/>
        <v>4162724</v>
      </c>
    </row>
    <row r="460" spans="1:9" ht="31.5" x14ac:dyDescent="0.25">
      <c r="A460" s="20" t="s">
        <v>185</v>
      </c>
      <c r="B460" s="9" t="s">
        <v>283</v>
      </c>
      <c r="C460" s="9" t="s">
        <v>11</v>
      </c>
      <c r="D460" s="9" t="s">
        <v>73</v>
      </c>
      <c r="E460" s="9" t="s">
        <v>286</v>
      </c>
      <c r="F460" s="9"/>
      <c r="G460" s="11">
        <f>G461+G462+G463</f>
        <v>2316091</v>
      </c>
      <c r="H460" s="11">
        <f t="shared" ref="H460:I460" si="103">H461+H462</f>
        <v>2094077</v>
      </c>
      <c r="I460" s="11">
        <f t="shared" si="103"/>
        <v>2094077</v>
      </c>
    </row>
    <row r="461" spans="1:9" ht="94.5" x14ac:dyDescent="0.25">
      <c r="A461" s="8" t="s">
        <v>381</v>
      </c>
      <c r="B461" s="9" t="s">
        <v>283</v>
      </c>
      <c r="C461" s="9" t="s">
        <v>11</v>
      </c>
      <c r="D461" s="9" t="s">
        <v>73</v>
      </c>
      <c r="E461" s="9" t="s">
        <v>286</v>
      </c>
      <c r="F461" s="9" t="s">
        <v>94</v>
      </c>
      <c r="G461" s="11">
        <v>2302932.83</v>
      </c>
      <c r="H461" s="11">
        <v>2093077</v>
      </c>
      <c r="I461" s="11">
        <v>2093077</v>
      </c>
    </row>
    <row r="462" spans="1:9" ht="47.25" x14ac:dyDescent="0.25">
      <c r="A462" s="20" t="s">
        <v>382</v>
      </c>
      <c r="B462" s="9" t="s">
        <v>283</v>
      </c>
      <c r="C462" s="9" t="s">
        <v>11</v>
      </c>
      <c r="D462" s="9" t="s">
        <v>73</v>
      </c>
      <c r="E462" s="9" t="s">
        <v>286</v>
      </c>
      <c r="F462" s="9" t="s">
        <v>96</v>
      </c>
      <c r="G462" s="11">
        <v>10000</v>
      </c>
      <c r="H462" s="11">
        <v>1000</v>
      </c>
      <c r="I462" s="11">
        <v>1000</v>
      </c>
    </row>
    <row r="463" spans="1:9" ht="15.75" x14ac:dyDescent="0.25">
      <c r="A463" s="26" t="s">
        <v>383</v>
      </c>
      <c r="B463" s="9" t="s">
        <v>283</v>
      </c>
      <c r="C463" s="9" t="s">
        <v>11</v>
      </c>
      <c r="D463" s="9" t="s">
        <v>73</v>
      </c>
      <c r="E463" s="9" t="s">
        <v>286</v>
      </c>
      <c r="F463" s="9" t="s">
        <v>98</v>
      </c>
      <c r="G463" s="11">
        <v>3158.17</v>
      </c>
      <c r="H463" s="11"/>
      <c r="I463" s="11"/>
    </row>
    <row r="464" spans="1:9" ht="47.25" x14ac:dyDescent="0.25">
      <c r="A464" s="20" t="s">
        <v>287</v>
      </c>
      <c r="B464" s="9" t="s">
        <v>283</v>
      </c>
      <c r="C464" s="9" t="s">
        <v>11</v>
      </c>
      <c r="D464" s="9" t="s">
        <v>73</v>
      </c>
      <c r="E464" s="9" t="s">
        <v>288</v>
      </c>
      <c r="F464" s="9"/>
      <c r="G464" s="11">
        <f>G465+G466</f>
        <v>2354420.96</v>
      </c>
      <c r="H464" s="11">
        <f t="shared" ref="H464:I464" si="104">H465</f>
        <v>2068647</v>
      </c>
      <c r="I464" s="11">
        <f t="shared" si="104"/>
        <v>2068647</v>
      </c>
    </row>
    <row r="465" spans="1:9" ht="141.75" x14ac:dyDescent="0.25">
      <c r="A465" s="8" t="s">
        <v>289</v>
      </c>
      <c r="B465" s="9" t="s">
        <v>283</v>
      </c>
      <c r="C465" s="9" t="s">
        <v>11</v>
      </c>
      <c r="D465" s="9" t="s">
        <v>73</v>
      </c>
      <c r="E465" s="9" t="s">
        <v>288</v>
      </c>
      <c r="F465" s="9" t="s">
        <v>94</v>
      </c>
      <c r="G465" s="11">
        <v>2353423.19</v>
      </c>
      <c r="H465" s="11">
        <v>2068647</v>
      </c>
      <c r="I465" s="11">
        <v>2068647</v>
      </c>
    </row>
    <row r="466" spans="1:9" s="6" customFormat="1" ht="15.75" x14ac:dyDescent="0.25">
      <c r="A466" s="26" t="s">
        <v>383</v>
      </c>
      <c r="B466" s="9" t="s">
        <v>283</v>
      </c>
      <c r="C466" s="9" t="s">
        <v>11</v>
      </c>
      <c r="D466" s="9" t="s">
        <v>73</v>
      </c>
      <c r="E466" s="9" t="s">
        <v>288</v>
      </c>
      <c r="F466" s="9" t="s">
        <v>98</v>
      </c>
      <c r="G466" s="11">
        <v>997.77</v>
      </c>
      <c r="H466" s="11"/>
      <c r="I466" s="11"/>
    </row>
    <row r="467" spans="1:9" ht="15.75" x14ac:dyDescent="0.25">
      <c r="A467" s="15" t="s">
        <v>146</v>
      </c>
      <c r="B467" s="16" t="s">
        <v>283</v>
      </c>
      <c r="C467" s="16" t="s">
        <v>11</v>
      </c>
      <c r="D467" s="16" t="s">
        <v>145</v>
      </c>
      <c r="E467" s="16"/>
      <c r="F467" s="16"/>
      <c r="G467" s="17">
        <f>G468+G472</f>
        <v>856239.04</v>
      </c>
      <c r="H467" s="17">
        <f t="shared" ref="H467:I467" si="105">H468+H472</f>
        <v>617027</v>
      </c>
      <c r="I467" s="17">
        <f t="shared" si="105"/>
        <v>617027</v>
      </c>
    </row>
    <row r="468" spans="1:9" ht="63" x14ac:dyDescent="0.25">
      <c r="A468" s="20" t="s">
        <v>99</v>
      </c>
      <c r="B468" s="9" t="s">
        <v>283</v>
      </c>
      <c r="C468" s="9" t="s">
        <v>11</v>
      </c>
      <c r="D468" s="9" t="s">
        <v>145</v>
      </c>
      <c r="E468" s="9" t="s">
        <v>100</v>
      </c>
      <c r="F468" s="9"/>
      <c r="G468" s="11">
        <f>G469</f>
        <v>661689</v>
      </c>
      <c r="H468" s="11">
        <f t="shared" ref="H468:I470" si="106">H469</f>
        <v>615027</v>
      </c>
      <c r="I468" s="11">
        <f t="shared" si="106"/>
        <v>615027</v>
      </c>
    </row>
    <row r="469" spans="1:9" ht="78.75" x14ac:dyDescent="0.25">
      <c r="A469" s="20" t="s">
        <v>101</v>
      </c>
      <c r="B469" s="9" t="s">
        <v>283</v>
      </c>
      <c r="C469" s="9" t="s">
        <v>11</v>
      </c>
      <c r="D469" s="9" t="s">
        <v>145</v>
      </c>
      <c r="E469" s="9" t="s">
        <v>102</v>
      </c>
      <c r="F469" s="9"/>
      <c r="G469" s="11">
        <f>G470</f>
        <v>661689</v>
      </c>
      <c r="H469" s="11">
        <f t="shared" si="106"/>
        <v>615027</v>
      </c>
      <c r="I469" s="11">
        <f t="shared" si="106"/>
        <v>615027</v>
      </c>
    </row>
    <row r="470" spans="1:9" ht="47.25" x14ac:dyDescent="0.25">
      <c r="A470" s="20" t="s">
        <v>103</v>
      </c>
      <c r="B470" s="9" t="s">
        <v>283</v>
      </c>
      <c r="C470" s="9" t="s">
        <v>11</v>
      </c>
      <c r="D470" s="9" t="s">
        <v>145</v>
      </c>
      <c r="E470" s="9" t="s">
        <v>104</v>
      </c>
      <c r="F470" s="9"/>
      <c r="G470" s="11">
        <f>G471</f>
        <v>661689</v>
      </c>
      <c r="H470" s="11">
        <f t="shared" si="106"/>
        <v>615027</v>
      </c>
      <c r="I470" s="11">
        <f t="shared" si="106"/>
        <v>615027</v>
      </c>
    </row>
    <row r="471" spans="1:9" ht="47.25" x14ac:dyDescent="0.25">
      <c r="A471" s="20" t="s">
        <v>382</v>
      </c>
      <c r="B471" s="9" t="s">
        <v>283</v>
      </c>
      <c r="C471" s="9" t="s">
        <v>11</v>
      </c>
      <c r="D471" s="9" t="s">
        <v>145</v>
      </c>
      <c r="E471" s="9" t="s">
        <v>104</v>
      </c>
      <c r="F471" s="9" t="s">
        <v>96</v>
      </c>
      <c r="G471" s="11">
        <v>661689</v>
      </c>
      <c r="H471" s="11">
        <v>615027</v>
      </c>
      <c r="I471" s="11">
        <v>615027</v>
      </c>
    </row>
    <row r="472" spans="1:9" ht="47.25" x14ac:dyDescent="0.25">
      <c r="A472" s="20" t="s">
        <v>179</v>
      </c>
      <c r="B472" s="9" t="s">
        <v>283</v>
      </c>
      <c r="C472" s="9" t="s">
        <v>11</v>
      </c>
      <c r="D472" s="9" t="s">
        <v>145</v>
      </c>
      <c r="E472" s="9" t="s">
        <v>180</v>
      </c>
      <c r="F472" s="9"/>
      <c r="G472" s="11">
        <f>G473</f>
        <v>194550.03999999998</v>
      </c>
      <c r="H472" s="11">
        <f t="shared" ref="H472:I474" si="107">H473</f>
        <v>2000</v>
      </c>
      <c r="I472" s="11">
        <f t="shared" si="107"/>
        <v>2000</v>
      </c>
    </row>
    <row r="473" spans="1:9" ht="47.25" x14ac:dyDescent="0.25">
      <c r="A473" s="20" t="s">
        <v>424</v>
      </c>
      <c r="B473" s="9" t="s">
        <v>283</v>
      </c>
      <c r="C473" s="9" t="s">
        <v>11</v>
      </c>
      <c r="D473" s="9" t="s">
        <v>145</v>
      </c>
      <c r="E473" s="9" t="s">
        <v>182</v>
      </c>
      <c r="F473" s="9"/>
      <c r="G473" s="11">
        <f>G474</f>
        <v>194550.03999999998</v>
      </c>
      <c r="H473" s="11">
        <f t="shared" si="107"/>
        <v>2000</v>
      </c>
      <c r="I473" s="11">
        <f t="shared" si="107"/>
        <v>2000</v>
      </c>
    </row>
    <row r="474" spans="1:9" ht="63" x14ac:dyDescent="0.25">
      <c r="A474" s="20" t="s">
        <v>183</v>
      </c>
      <c r="B474" s="9" t="s">
        <v>283</v>
      </c>
      <c r="C474" s="9" t="s">
        <v>11</v>
      </c>
      <c r="D474" s="9" t="s">
        <v>145</v>
      </c>
      <c r="E474" s="9" t="s">
        <v>184</v>
      </c>
      <c r="F474" s="9"/>
      <c r="G474" s="11">
        <f>G475</f>
        <v>194550.03999999998</v>
      </c>
      <c r="H474" s="11">
        <f t="shared" si="107"/>
        <v>2000</v>
      </c>
      <c r="I474" s="11">
        <f t="shared" si="107"/>
        <v>2000</v>
      </c>
    </row>
    <row r="475" spans="1:9" ht="31.5" x14ac:dyDescent="0.25">
      <c r="A475" s="20" t="s">
        <v>185</v>
      </c>
      <c r="B475" s="9" t="s">
        <v>283</v>
      </c>
      <c r="C475" s="9" t="s">
        <v>11</v>
      </c>
      <c r="D475" s="9" t="s">
        <v>145</v>
      </c>
      <c r="E475" s="9" t="s">
        <v>186</v>
      </c>
      <c r="F475" s="9"/>
      <c r="G475" s="11">
        <f>G476+G477</f>
        <v>194550.03999999998</v>
      </c>
      <c r="H475" s="11">
        <f>H477</f>
        <v>2000</v>
      </c>
      <c r="I475" s="11">
        <f>I477</f>
        <v>2000</v>
      </c>
    </row>
    <row r="476" spans="1:9" ht="94.5" x14ac:dyDescent="0.25">
      <c r="A476" s="8" t="s">
        <v>381</v>
      </c>
      <c r="B476" s="9" t="s">
        <v>283</v>
      </c>
      <c r="C476" s="9" t="s">
        <v>11</v>
      </c>
      <c r="D476" s="9" t="s">
        <v>145</v>
      </c>
      <c r="E476" s="9" t="s">
        <v>186</v>
      </c>
      <c r="F476" s="9" t="s">
        <v>94</v>
      </c>
      <c r="G476" s="11">
        <v>69550.039999999994</v>
      </c>
      <c r="H476" s="11"/>
      <c r="I476" s="11"/>
    </row>
    <row r="477" spans="1:9" ht="47.25" x14ac:dyDescent="0.25">
      <c r="A477" s="20" t="s">
        <v>382</v>
      </c>
      <c r="B477" s="9" t="s">
        <v>283</v>
      </c>
      <c r="C477" s="9" t="s">
        <v>11</v>
      </c>
      <c r="D477" s="9" t="s">
        <v>145</v>
      </c>
      <c r="E477" s="9" t="s">
        <v>186</v>
      </c>
      <c r="F477" s="9" t="s">
        <v>96</v>
      </c>
      <c r="G477" s="11">
        <v>125000</v>
      </c>
      <c r="H477" s="11">
        <v>2000</v>
      </c>
      <c r="I477" s="11">
        <v>2000</v>
      </c>
    </row>
    <row r="478" spans="1:9" ht="63" x14ac:dyDescent="0.25">
      <c r="A478" s="15" t="s">
        <v>291</v>
      </c>
      <c r="B478" s="16" t="s">
        <v>290</v>
      </c>
      <c r="C478" s="16"/>
      <c r="D478" s="16"/>
      <c r="E478" s="16"/>
      <c r="F478" s="16"/>
      <c r="G478" s="17">
        <f>G479</f>
        <v>2602643</v>
      </c>
      <c r="H478" s="17">
        <f t="shared" ref="H478:I478" si="108">H479</f>
        <v>2893643</v>
      </c>
      <c r="I478" s="17">
        <f t="shared" si="108"/>
        <v>2893643</v>
      </c>
    </row>
    <row r="479" spans="1:9" ht="31.5" x14ac:dyDescent="0.25">
      <c r="A479" s="15" t="s">
        <v>126</v>
      </c>
      <c r="B479" s="16" t="s">
        <v>290</v>
      </c>
      <c r="C479" s="16" t="s">
        <v>11</v>
      </c>
      <c r="D479" s="16" t="s">
        <v>9</v>
      </c>
      <c r="E479" s="16"/>
      <c r="F479" s="16"/>
      <c r="G479" s="17">
        <f>G480+G486</f>
        <v>2602643</v>
      </c>
      <c r="H479" s="17">
        <f t="shared" ref="H479:I479" si="109">H480+H486</f>
        <v>2893643</v>
      </c>
      <c r="I479" s="17">
        <f t="shared" si="109"/>
        <v>2893643</v>
      </c>
    </row>
    <row r="480" spans="1:9" ht="63" x14ac:dyDescent="0.25">
      <c r="A480" s="15" t="s">
        <v>292</v>
      </c>
      <c r="B480" s="16" t="s">
        <v>290</v>
      </c>
      <c r="C480" s="16" t="s">
        <v>11</v>
      </c>
      <c r="D480" s="16" t="s">
        <v>120</v>
      </c>
      <c r="E480" s="16"/>
      <c r="F480" s="16"/>
      <c r="G480" s="17">
        <f>G481</f>
        <v>2418643</v>
      </c>
      <c r="H480" s="17">
        <f t="shared" ref="H480:I481" si="110">H481</f>
        <v>2815643</v>
      </c>
      <c r="I480" s="17">
        <f t="shared" si="110"/>
        <v>2815643</v>
      </c>
    </row>
    <row r="481" spans="1:9" ht="15.75" x14ac:dyDescent="0.25">
      <c r="A481" s="20" t="s">
        <v>141</v>
      </c>
      <c r="B481" s="9" t="s">
        <v>290</v>
      </c>
      <c r="C481" s="9" t="s">
        <v>11</v>
      </c>
      <c r="D481" s="9" t="s">
        <v>120</v>
      </c>
      <c r="E481" s="9" t="s">
        <v>142</v>
      </c>
      <c r="F481" s="9"/>
      <c r="G481" s="11">
        <f>G482</f>
        <v>2418643</v>
      </c>
      <c r="H481" s="11">
        <f t="shared" si="110"/>
        <v>2815643</v>
      </c>
      <c r="I481" s="11">
        <f t="shared" si="110"/>
        <v>2815643</v>
      </c>
    </row>
    <row r="482" spans="1:9" ht="31.5" x14ac:dyDescent="0.25">
      <c r="A482" s="20" t="s">
        <v>185</v>
      </c>
      <c r="B482" s="9" t="s">
        <v>290</v>
      </c>
      <c r="C482" s="9" t="s">
        <v>11</v>
      </c>
      <c r="D482" s="9" t="s">
        <v>120</v>
      </c>
      <c r="E482" s="9" t="s">
        <v>286</v>
      </c>
      <c r="F482" s="9"/>
      <c r="G482" s="11">
        <f>G483+G484+G485</f>
        <v>2418643</v>
      </c>
      <c r="H482" s="11">
        <f t="shared" ref="H482:I482" si="111">H483+H484</f>
        <v>2815643</v>
      </c>
      <c r="I482" s="11">
        <f t="shared" si="111"/>
        <v>2815643</v>
      </c>
    </row>
    <row r="483" spans="1:9" ht="94.5" x14ac:dyDescent="0.25">
      <c r="A483" s="8" t="s">
        <v>381</v>
      </c>
      <c r="B483" s="9" t="s">
        <v>290</v>
      </c>
      <c r="C483" s="9" t="s">
        <v>11</v>
      </c>
      <c r="D483" s="9" t="s">
        <v>120</v>
      </c>
      <c r="E483" s="9" t="s">
        <v>286</v>
      </c>
      <c r="F483" s="9" t="s">
        <v>94</v>
      </c>
      <c r="G483" s="11">
        <v>2407290.87</v>
      </c>
      <c r="H483" s="11">
        <v>2814643</v>
      </c>
      <c r="I483" s="11">
        <v>2814643</v>
      </c>
    </row>
    <row r="484" spans="1:9" ht="47.25" x14ac:dyDescent="0.25">
      <c r="A484" s="20" t="s">
        <v>382</v>
      </c>
      <c r="B484" s="9" t="s">
        <v>290</v>
      </c>
      <c r="C484" s="9" t="s">
        <v>11</v>
      </c>
      <c r="D484" s="9" t="s">
        <v>120</v>
      </c>
      <c r="E484" s="9" t="s">
        <v>286</v>
      </c>
      <c r="F484" s="9" t="s">
        <v>96</v>
      </c>
      <c r="G484" s="11">
        <v>10000</v>
      </c>
      <c r="H484" s="11">
        <v>1000</v>
      </c>
      <c r="I484" s="11">
        <v>1000</v>
      </c>
    </row>
    <row r="485" spans="1:9" s="7" customFormat="1" ht="15.75" x14ac:dyDescent="0.25">
      <c r="A485" s="26" t="s">
        <v>383</v>
      </c>
      <c r="B485" s="9" t="s">
        <v>290</v>
      </c>
      <c r="C485" s="9" t="s">
        <v>11</v>
      </c>
      <c r="D485" s="9" t="s">
        <v>120</v>
      </c>
      <c r="E485" s="9" t="s">
        <v>286</v>
      </c>
      <c r="F485" s="9" t="s">
        <v>98</v>
      </c>
      <c r="G485" s="11">
        <v>1352.13</v>
      </c>
      <c r="H485" s="11"/>
      <c r="I485" s="11"/>
    </row>
    <row r="486" spans="1:9" ht="15.75" x14ac:dyDescent="0.25">
      <c r="A486" s="15" t="s">
        <v>146</v>
      </c>
      <c r="B486" s="16" t="s">
        <v>290</v>
      </c>
      <c r="C486" s="16" t="s">
        <v>11</v>
      </c>
      <c r="D486" s="16" t="s">
        <v>145</v>
      </c>
      <c r="E486" s="16"/>
      <c r="F486" s="16"/>
      <c r="G486" s="17">
        <f>G487+G491</f>
        <v>184000</v>
      </c>
      <c r="H486" s="17">
        <f t="shared" ref="H486:I489" si="112">H487</f>
        <v>78000</v>
      </c>
      <c r="I486" s="17">
        <f t="shared" si="112"/>
        <v>78000</v>
      </c>
    </row>
    <row r="487" spans="1:9" ht="63" x14ac:dyDescent="0.25">
      <c r="A487" s="20" t="s">
        <v>99</v>
      </c>
      <c r="B487" s="9" t="s">
        <v>290</v>
      </c>
      <c r="C487" s="9" t="s">
        <v>11</v>
      </c>
      <c r="D487" s="9" t="s">
        <v>145</v>
      </c>
      <c r="E487" s="9" t="s">
        <v>100</v>
      </c>
      <c r="F487" s="9"/>
      <c r="G487" s="11">
        <f>G488</f>
        <v>102000</v>
      </c>
      <c r="H487" s="11">
        <f t="shared" si="112"/>
        <v>78000</v>
      </c>
      <c r="I487" s="11">
        <f t="shared" si="112"/>
        <v>78000</v>
      </c>
    </row>
    <row r="488" spans="1:9" ht="78.75" x14ac:dyDescent="0.25">
      <c r="A488" s="20" t="s">
        <v>101</v>
      </c>
      <c r="B488" s="9" t="s">
        <v>290</v>
      </c>
      <c r="C488" s="9" t="s">
        <v>11</v>
      </c>
      <c r="D488" s="9" t="s">
        <v>145</v>
      </c>
      <c r="E488" s="9" t="s">
        <v>102</v>
      </c>
      <c r="F488" s="9"/>
      <c r="G488" s="11">
        <f>G489</f>
        <v>102000</v>
      </c>
      <c r="H488" s="11">
        <f t="shared" si="112"/>
        <v>78000</v>
      </c>
      <c r="I488" s="11">
        <f t="shared" si="112"/>
        <v>78000</v>
      </c>
    </row>
    <row r="489" spans="1:9" ht="47.25" x14ac:dyDescent="0.25">
      <c r="A489" s="20" t="s">
        <v>103</v>
      </c>
      <c r="B489" s="9" t="s">
        <v>290</v>
      </c>
      <c r="C489" s="9" t="s">
        <v>11</v>
      </c>
      <c r="D489" s="9" t="s">
        <v>145</v>
      </c>
      <c r="E489" s="9" t="s">
        <v>104</v>
      </c>
      <c r="F489" s="9"/>
      <c r="G489" s="11">
        <f>G490</f>
        <v>102000</v>
      </c>
      <c r="H489" s="11">
        <f t="shared" si="112"/>
        <v>78000</v>
      </c>
      <c r="I489" s="11">
        <f t="shared" si="112"/>
        <v>78000</v>
      </c>
    </row>
    <row r="490" spans="1:9" ht="47.25" x14ac:dyDescent="0.25">
      <c r="A490" s="20" t="s">
        <v>382</v>
      </c>
      <c r="B490" s="9" t="s">
        <v>290</v>
      </c>
      <c r="C490" s="9" t="s">
        <v>11</v>
      </c>
      <c r="D490" s="9" t="s">
        <v>145</v>
      </c>
      <c r="E490" s="9" t="s">
        <v>104</v>
      </c>
      <c r="F490" s="9" t="s">
        <v>96</v>
      </c>
      <c r="G490" s="11">
        <v>102000</v>
      </c>
      <c r="H490" s="11">
        <v>78000</v>
      </c>
      <c r="I490" s="11">
        <v>78000</v>
      </c>
    </row>
    <row r="491" spans="1:9" ht="47.25" x14ac:dyDescent="0.25">
      <c r="A491" s="20" t="s">
        <v>179</v>
      </c>
      <c r="B491" s="9" t="s">
        <v>290</v>
      </c>
      <c r="C491" s="9" t="s">
        <v>11</v>
      </c>
      <c r="D491" s="9" t="s">
        <v>145</v>
      </c>
      <c r="E491" s="9" t="s">
        <v>180</v>
      </c>
      <c r="F491" s="9"/>
      <c r="G491" s="11">
        <f>G492</f>
        <v>82000</v>
      </c>
      <c r="H491" s="11"/>
      <c r="I491" s="11"/>
    </row>
    <row r="492" spans="1:9" ht="47.25" x14ac:dyDescent="0.25">
      <c r="A492" s="20" t="s">
        <v>181</v>
      </c>
      <c r="B492" s="9" t="s">
        <v>290</v>
      </c>
      <c r="C492" s="9" t="s">
        <v>11</v>
      </c>
      <c r="D492" s="9" t="s">
        <v>145</v>
      </c>
      <c r="E492" s="9" t="s">
        <v>182</v>
      </c>
      <c r="F492" s="9"/>
      <c r="G492" s="11">
        <f>G493</f>
        <v>82000</v>
      </c>
      <c r="H492" s="11"/>
      <c r="I492" s="11"/>
    </row>
    <row r="493" spans="1:9" ht="63" x14ac:dyDescent="0.25">
      <c r="A493" s="20" t="s">
        <v>183</v>
      </c>
      <c r="B493" s="9" t="s">
        <v>290</v>
      </c>
      <c r="C493" s="9" t="s">
        <v>11</v>
      </c>
      <c r="D493" s="9" t="s">
        <v>145</v>
      </c>
      <c r="E493" s="9" t="s">
        <v>184</v>
      </c>
      <c r="F493" s="9"/>
      <c r="G493" s="11">
        <f>G494</f>
        <v>82000</v>
      </c>
      <c r="H493" s="11"/>
      <c r="I493" s="11"/>
    </row>
    <row r="494" spans="1:9" ht="31.5" x14ac:dyDescent="0.25">
      <c r="A494" s="20" t="s">
        <v>185</v>
      </c>
      <c r="B494" s="9" t="s">
        <v>290</v>
      </c>
      <c r="C494" s="9" t="s">
        <v>11</v>
      </c>
      <c r="D494" s="9" t="s">
        <v>145</v>
      </c>
      <c r="E494" s="9" t="s">
        <v>186</v>
      </c>
      <c r="F494" s="9"/>
      <c r="G494" s="11">
        <f>G495</f>
        <v>82000</v>
      </c>
      <c r="H494" s="11"/>
      <c r="I494" s="11"/>
    </row>
    <row r="495" spans="1:9" ht="47.25" x14ac:dyDescent="0.25">
      <c r="A495" s="20" t="s">
        <v>382</v>
      </c>
      <c r="B495" s="9" t="s">
        <v>290</v>
      </c>
      <c r="C495" s="9" t="s">
        <v>11</v>
      </c>
      <c r="D495" s="9" t="s">
        <v>145</v>
      </c>
      <c r="E495" s="9" t="s">
        <v>186</v>
      </c>
      <c r="F495" s="9" t="s">
        <v>96</v>
      </c>
      <c r="G495" s="11">
        <v>82000</v>
      </c>
      <c r="H495" s="11"/>
      <c r="I495" s="11"/>
    </row>
    <row r="496" spans="1:9" ht="54.75" customHeight="1" x14ac:dyDescent="0.25">
      <c r="A496" s="15" t="s">
        <v>386</v>
      </c>
      <c r="B496" s="16" t="s">
        <v>293</v>
      </c>
      <c r="C496" s="16"/>
      <c r="D496" s="16"/>
      <c r="E496" s="16"/>
      <c r="F496" s="16"/>
      <c r="G496" s="17">
        <f>G497+G516+G534</f>
        <v>12044267.060000001</v>
      </c>
      <c r="H496" s="17">
        <f>H497+H516+H544+H534</f>
        <v>11679703.700000001</v>
      </c>
      <c r="I496" s="17">
        <f>I497+I516+I544+I534</f>
        <v>11679703.700000001</v>
      </c>
    </row>
    <row r="497" spans="1:9" ht="31.5" x14ac:dyDescent="0.25">
      <c r="A497" s="15" t="s">
        <v>126</v>
      </c>
      <c r="B497" s="16" t="s">
        <v>293</v>
      </c>
      <c r="C497" s="16" t="s">
        <v>11</v>
      </c>
      <c r="D497" s="16" t="s">
        <v>9</v>
      </c>
      <c r="E497" s="16"/>
      <c r="F497" s="16"/>
      <c r="G497" s="17">
        <f>G498</f>
        <v>8887580.0600000005</v>
      </c>
      <c r="H497" s="17">
        <f t="shared" ref="H497:I497" si="113">H498</f>
        <v>10358467.300000001</v>
      </c>
      <c r="I497" s="17">
        <f t="shared" si="113"/>
        <v>10358467.300000001</v>
      </c>
    </row>
    <row r="498" spans="1:9" ht="15.75" x14ac:dyDescent="0.25">
      <c r="A498" s="15" t="s">
        <v>146</v>
      </c>
      <c r="B498" s="16" t="s">
        <v>293</v>
      </c>
      <c r="C498" s="16" t="s">
        <v>11</v>
      </c>
      <c r="D498" s="16" t="s">
        <v>145</v>
      </c>
      <c r="E498" s="16"/>
      <c r="F498" s="16"/>
      <c r="G498" s="17">
        <f>G499+G513</f>
        <v>8887580.0600000005</v>
      </c>
      <c r="H498" s="17">
        <f>H499+H513</f>
        <v>10358467.300000001</v>
      </c>
      <c r="I498" s="17">
        <f>I499+I513</f>
        <v>10358467.300000001</v>
      </c>
    </row>
    <row r="499" spans="1:9" ht="94.5" x14ac:dyDescent="0.25">
      <c r="A499" s="20" t="s">
        <v>294</v>
      </c>
      <c r="B499" s="9" t="s">
        <v>293</v>
      </c>
      <c r="C499" s="9" t="s">
        <v>11</v>
      </c>
      <c r="D499" s="9" t="s">
        <v>145</v>
      </c>
      <c r="E499" s="9" t="s">
        <v>295</v>
      </c>
      <c r="F499" s="9"/>
      <c r="G499" s="11">
        <f>G500</f>
        <v>8887451.7599999998</v>
      </c>
      <c r="H499" s="11">
        <f>H500</f>
        <v>10358339</v>
      </c>
      <c r="I499" s="11">
        <f>I500</f>
        <v>10358339</v>
      </c>
    </row>
    <row r="500" spans="1:9" ht="78.75" x14ac:dyDescent="0.25">
      <c r="A500" s="20" t="s">
        <v>517</v>
      </c>
      <c r="B500" s="9" t="s">
        <v>293</v>
      </c>
      <c r="C500" s="9" t="s">
        <v>11</v>
      </c>
      <c r="D500" s="9" t="s">
        <v>145</v>
      </c>
      <c r="E500" s="9" t="s">
        <v>296</v>
      </c>
      <c r="F500" s="9"/>
      <c r="G500" s="11">
        <f>G501+G510</f>
        <v>8887451.7599999998</v>
      </c>
      <c r="H500" s="11">
        <f>H501+H510</f>
        <v>10358339</v>
      </c>
      <c r="I500" s="11">
        <f>I501+I510</f>
        <v>10358339</v>
      </c>
    </row>
    <row r="501" spans="1:9" ht="47.25" x14ac:dyDescent="0.25">
      <c r="A501" s="20" t="s">
        <v>518</v>
      </c>
      <c r="B501" s="9" t="s">
        <v>293</v>
      </c>
      <c r="C501" s="9" t="s">
        <v>11</v>
      </c>
      <c r="D501" s="9" t="s">
        <v>145</v>
      </c>
      <c r="E501" s="9" t="s">
        <v>297</v>
      </c>
      <c r="F501" s="9"/>
      <c r="G501" s="11">
        <f>G502+G505+G508</f>
        <v>8349286.6199999992</v>
      </c>
      <c r="H501" s="11">
        <f>H502+H505+H508</f>
        <v>10050075</v>
      </c>
      <c r="I501" s="11">
        <f>I502+I505+I508</f>
        <v>10050075</v>
      </c>
    </row>
    <row r="502" spans="1:9" ht="33.75" customHeight="1" x14ac:dyDescent="0.25">
      <c r="A502" s="20" t="s">
        <v>185</v>
      </c>
      <c r="B502" s="9" t="s">
        <v>293</v>
      </c>
      <c r="C502" s="9" t="s">
        <v>11</v>
      </c>
      <c r="D502" s="9" t="s">
        <v>145</v>
      </c>
      <c r="E502" s="9" t="s">
        <v>298</v>
      </c>
      <c r="F502" s="9"/>
      <c r="G502" s="11">
        <f>G503+G504</f>
        <v>6571715.9299999997</v>
      </c>
      <c r="H502" s="11">
        <f t="shared" ref="H502:I502" si="114">H503</f>
        <v>8676262</v>
      </c>
      <c r="I502" s="11">
        <f t="shared" si="114"/>
        <v>8676262</v>
      </c>
    </row>
    <row r="503" spans="1:9" ht="94.5" x14ac:dyDescent="0.25">
      <c r="A503" s="8" t="s">
        <v>381</v>
      </c>
      <c r="B503" s="9" t="s">
        <v>293</v>
      </c>
      <c r="C503" s="9" t="s">
        <v>11</v>
      </c>
      <c r="D503" s="9" t="s">
        <v>145</v>
      </c>
      <c r="E503" s="9" t="s">
        <v>298</v>
      </c>
      <c r="F503" s="9" t="s">
        <v>94</v>
      </c>
      <c r="G503" s="11">
        <v>6563502.6699999999</v>
      </c>
      <c r="H503" s="11">
        <v>8676262</v>
      </c>
      <c r="I503" s="11">
        <v>8676262</v>
      </c>
    </row>
    <row r="504" spans="1:9" ht="21" customHeight="1" x14ac:dyDescent="0.25">
      <c r="A504" s="20" t="s">
        <v>383</v>
      </c>
      <c r="B504" s="9" t="s">
        <v>293</v>
      </c>
      <c r="C504" s="9" t="s">
        <v>11</v>
      </c>
      <c r="D504" s="9" t="s">
        <v>145</v>
      </c>
      <c r="E504" s="9" t="s">
        <v>298</v>
      </c>
      <c r="F504" s="9" t="s">
        <v>98</v>
      </c>
      <c r="G504" s="11">
        <v>8213.26</v>
      </c>
      <c r="H504" s="11"/>
      <c r="I504" s="11"/>
    </row>
    <row r="505" spans="1:9" ht="51.75" customHeight="1" x14ac:dyDescent="0.25">
      <c r="A505" s="20" t="s">
        <v>137</v>
      </c>
      <c r="B505" s="9" t="s">
        <v>293</v>
      </c>
      <c r="C505" s="9" t="s">
        <v>11</v>
      </c>
      <c r="D505" s="9" t="s">
        <v>145</v>
      </c>
      <c r="E505" s="9" t="s">
        <v>299</v>
      </c>
      <c r="F505" s="9"/>
      <c r="G505" s="11">
        <f>G506+G507</f>
        <v>1632323.7999999998</v>
      </c>
      <c r="H505" s="11">
        <f t="shared" ref="H505:I505" si="115">H506</f>
        <v>1373813</v>
      </c>
      <c r="I505" s="11">
        <f t="shared" si="115"/>
        <v>1373813</v>
      </c>
    </row>
    <row r="506" spans="1:9" ht="94.5" x14ac:dyDescent="0.25">
      <c r="A506" s="8" t="s">
        <v>381</v>
      </c>
      <c r="B506" s="9" t="s">
        <v>293</v>
      </c>
      <c r="C506" s="9" t="s">
        <v>11</v>
      </c>
      <c r="D506" s="9" t="s">
        <v>145</v>
      </c>
      <c r="E506" s="9" t="s">
        <v>299</v>
      </c>
      <c r="F506" s="9" t="s">
        <v>94</v>
      </c>
      <c r="G506" s="11">
        <v>1630283.39</v>
      </c>
      <c r="H506" s="11">
        <v>1373813</v>
      </c>
      <c r="I506" s="11">
        <v>1373813</v>
      </c>
    </row>
    <row r="507" spans="1:9" ht="15.75" x14ac:dyDescent="0.25">
      <c r="A507" s="20" t="s">
        <v>383</v>
      </c>
      <c r="B507" s="9" t="s">
        <v>293</v>
      </c>
      <c r="C507" s="9" t="s">
        <v>11</v>
      </c>
      <c r="D507" s="9" t="s">
        <v>145</v>
      </c>
      <c r="E507" s="9" t="s">
        <v>299</v>
      </c>
      <c r="F507" s="9" t="s">
        <v>98</v>
      </c>
      <c r="G507" s="11">
        <v>2040.41</v>
      </c>
      <c r="H507" s="11"/>
      <c r="I507" s="11"/>
    </row>
    <row r="508" spans="1:9" s="39" customFormat="1" ht="69.75" customHeight="1" x14ac:dyDescent="0.25">
      <c r="A508" s="20" t="s">
        <v>471</v>
      </c>
      <c r="B508" s="9" t="s">
        <v>293</v>
      </c>
      <c r="C508" s="9" t="s">
        <v>11</v>
      </c>
      <c r="D508" s="9" t="s">
        <v>145</v>
      </c>
      <c r="E508" s="9" t="s">
        <v>473</v>
      </c>
      <c r="F508" s="9"/>
      <c r="G508" s="11">
        <f>G509</f>
        <v>145246.89000000001</v>
      </c>
      <c r="H508" s="11"/>
      <c r="I508" s="11"/>
    </row>
    <row r="509" spans="1:9" s="39" customFormat="1" ht="94.5" x14ac:dyDescent="0.25">
      <c r="A509" s="8" t="s">
        <v>381</v>
      </c>
      <c r="B509" s="9" t="s">
        <v>293</v>
      </c>
      <c r="C509" s="9" t="s">
        <v>11</v>
      </c>
      <c r="D509" s="9" t="s">
        <v>145</v>
      </c>
      <c r="E509" s="9" t="s">
        <v>473</v>
      </c>
      <c r="F509" s="9" t="s">
        <v>94</v>
      </c>
      <c r="G509" s="11">
        <v>145246.89000000001</v>
      </c>
      <c r="H509" s="11"/>
      <c r="I509" s="11"/>
    </row>
    <row r="510" spans="1:9" ht="141.75" customHeight="1" x14ac:dyDescent="0.25">
      <c r="A510" s="8" t="s">
        <v>519</v>
      </c>
      <c r="B510" s="9" t="s">
        <v>293</v>
      </c>
      <c r="C510" s="9" t="s">
        <v>11</v>
      </c>
      <c r="D510" s="9" t="s">
        <v>145</v>
      </c>
      <c r="E510" s="9" t="s">
        <v>301</v>
      </c>
      <c r="F510" s="9"/>
      <c r="G510" s="11">
        <f>G511</f>
        <v>538165.14</v>
      </c>
      <c r="H510" s="11">
        <f t="shared" ref="H510:I511" si="116">H511</f>
        <v>308264</v>
      </c>
      <c r="I510" s="11">
        <f t="shared" si="116"/>
        <v>308264</v>
      </c>
    </row>
    <row r="511" spans="1:9" ht="47.25" x14ac:dyDescent="0.25">
      <c r="A511" s="20" t="s">
        <v>302</v>
      </c>
      <c r="B511" s="9" t="s">
        <v>293</v>
      </c>
      <c r="C511" s="9" t="s">
        <v>11</v>
      </c>
      <c r="D511" s="9" t="s">
        <v>145</v>
      </c>
      <c r="E511" s="9" t="s">
        <v>303</v>
      </c>
      <c r="F511" s="9"/>
      <c r="G511" s="11">
        <f>G512</f>
        <v>538165.14</v>
      </c>
      <c r="H511" s="11">
        <f t="shared" si="116"/>
        <v>308264</v>
      </c>
      <c r="I511" s="11">
        <f t="shared" si="116"/>
        <v>308264</v>
      </c>
    </row>
    <row r="512" spans="1:9" ht="47.25" x14ac:dyDescent="0.25">
      <c r="A512" s="20" t="s">
        <v>382</v>
      </c>
      <c r="B512" s="9" t="s">
        <v>293</v>
      </c>
      <c r="C512" s="9" t="s">
        <v>11</v>
      </c>
      <c r="D512" s="9" t="s">
        <v>145</v>
      </c>
      <c r="E512" s="9" t="s">
        <v>303</v>
      </c>
      <c r="F512" s="9" t="s">
        <v>96</v>
      </c>
      <c r="G512" s="11">
        <v>538165.14</v>
      </c>
      <c r="H512" s="11">
        <v>308264</v>
      </c>
      <c r="I512" s="11">
        <v>308264</v>
      </c>
    </row>
    <row r="513" spans="1:9" ht="15.75" x14ac:dyDescent="0.25">
      <c r="A513" s="20" t="s">
        <v>141</v>
      </c>
      <c r="B513" s="9" t="s">
        <v>293</v>
      </c>
      <c r="C513" s="9" t="s">
        <v>11</v>
      </c>
      <c r="D513" s="9" t="s">
        <v>145</v>
      </c>
      <c r="E513" s="9" t="s">
        <v>142</v>
      </c>
      <c r="F513" s="9"/>
      <c r="G513" s="11">
        <f>G514</f>
        <v>128.30000000000001</v>
      </c>
      <c r="H513" s="11">
        <f>H514</f>
        <v>128.30000000000001</v>
      </c>
      <c r="I513" s="11">
        <f>I514</f>
        <v>128.30000000000001</v>
      </c>
    </row>
    <row r="514" spans="1:9" ht="175.5" customHeight="1" x14ac:dyDescent="0.25">
      <c r="A514" s="8" t="s">
        <v>304</v>
      </c>
      <c r="B514" s="9" t="s">
        <v>293</v>
      </c>
      <c r="C514" s="9" t="s">
        <v>11</v>
      </c>
      <c r="D514" s="9" t="s">
        <v>145</v>
      </c>
      <c r="E514" s="9" t="s">
        <v>305</v>
      </c>
      <c r="F514" s="9"/>
      <c r="G514" s="11">
        <f>G515</f>
        <v>128.30000000000001</v>
      </c>
      <c r="H514" s="11">
        <f t="shared" ref="H514:I514" si="117">H515</f>
        <v>128.30000000000001</v>
      </c>
      <c r="I514" s="11">
        <f t="shared" si="117"/>
        <v>128.30000000000001</v>
      </c>
    </row>
    <row r="515" spans="1:9" ht="47.25" x14ac:dyDescent="0.25">
      <c r="A515" s="8" t="s">
        <v>382</v>
      </c>
      <c r="B515" s="9" t="s">
        <v>293</v>
      </c>
      <c r="C515" s="9" t="s">
        <v>11</v>
      </c>
      <c r="D515" s="9" t="s">
        <v>145</v>
      </c>
      <c r="E515" s="9" t="s">
        <v>305</v>
      </c>
      <c r="F515" s="9" t="s">
        <v>96</v>
      </c>
      <c r="G515" s="11">
        <v>128.30000000000001</v>
      </c>
      <c r="H515" s="11">
        <v>128.30000000000001</v>
      </c>
      <c r="I515" s="11">
        <v>128.30000000000001</v>
      </c>
    </row>
    <row r="516" spans="1:9" ht="15.75" x14ac:dyDescent="0.25">
      <c r="A516" s="15" t="s">
        <v>210</v>
      </c>
      <c r="B516" s="16" t="s">
        <v>293</v>
      </c>
      <c r="C516" s="16" t="s">
        <v>107</v>
      </c>
      <c r="D516" s="16" t="s">
        <v>9</v>
      </c>
      <c r="E516" s="16"/>
      <c r="F516" s="16"/>
      <c r="G516" s="17">
        <f>G517+G523+G529</f>
        <v>2409224.12</v>
      </c>
      <c r="H516" s="17">
        <f t="shared" ref="H516:I520" si="118">H517</f>
        <v>1400</v>
      </c>
      <c r="I516" s="17">
        <f t="shared" si="118"/>
        <v>1400</v>
      </c>
    </row>
    <row r="517" spans="1:9" ht="15.75" x14ac:dyDescent="0.25">
      <c r="A517" s="15" t="s">
        <v>220</v>
      </c>
      <c r="B517" s="16" t="s">
        <v>293</v>
      </c>
      <c r="C517" s="16" t="s">
        <v>107</v>
      </c>
      <c r="D517" s="16" t="s">
        <v>219</v>
      </c>
      <c r="E517" s="16"/>
      <c r="F517" s="16"/>
      <c r="G517" s="17">
        <f t="shared" ref="G517:G520" si="119">G518</f>
        <v>98033</v>
      </c>
      <c r="H517" s="17">
        <f t="shared" si="118"/>
        <v>1400</v>
      </c>
      <c r="I517" s="17">
        <f t="shared" si="118"/>
        <v>1400</v>
      </c>
    </row>
    <row r="518" spans="1:9" ht="94.5" x14ac:dyDescent="0.25">
      <c r="A518" s="20" t="s">
        <v>294</v>
      </c>
      <c r="B518" s="9" t="s">
        <v>293</v>
      </c>
      <c r="C518" s="9" t="s">
        <v>107</v>
      </c>
      <c r="D518" s="9" t="s">
        <v>219</v>
      </c>
      <c r="E518" s="9" t="s">
        <v>295</v>
      </c>
      <c r="F518" s="9"/>
      <c r="G518" s="11">
        <f t="shared" si="119"/>
        <v>98033</v>
      </c>
      <c r="H518" s="11">
        <f t="shared" si="118"/>
        <v>1400</v>
      </c>
      <c r="I518" s="11">
        <f t="shared" si="118"/>
        <v>1400</v>
      </c>
    </row>
    <row r="519" spans="1:9" ht="78.75" x14ac:dyDescent="0.25">
      <c r="A519" s="20" t="s">
        <v>517</v>
      </c>
      <c r="B519" s="9" t="s">
        <v>293</v>
      </c>
      <c r="C519" s="9" t="s">
        <v>107</v>
      </c>
      <c r="D519" s="9" t="s">
        <v>219</v>
      </c>
      <c r="E519" s="9" t="s">
        <v>296</v>
      </c>
      <c r="F519" s="9"/>
      <c r="G519" s="11">
        <f t="shared" si="119"/>
        <v>98033</v>
      </c>
      <c r="H519" s="11">
        <f t="shared" si="118"/>
        <v>1400</v>
      </c>
      <c r="I519" s="11">
        <f t="shared" si="118"/>
        <v>1400</v>
      </c>
    </row>
    <row r="520" spans="1:9" ht="63" x14ac:dyDescent="0.25">
      <c r="A520" s="20" t="s">
        <v>520</v>
      </c>
      <c r="B520" s="9" t="s">
        <v>293</v>
      </c>
      <c r="C520" s="9" t="s">
        <v>107</v>
      </c>
      <c r="D520" s="9" t="s">
        <v>219</v>
      </c>
      <c r="E520" s="9" t="s">
        <v>310</v>
      </c>
      <c r="F520" s="9"/>
      <c r="G520" s="11">
        <f t="shared" si="119"/>
        <v>98033</v>
      </c>
      <c r="H520" s="11">
        <f t="shared" si="118"/>
        <v>1400</v>
      </c>
      <c r="I520" s="11">
        <f t="shared" si="118"/>
        <v>1400</v>
      </c>
    </row>
    <row r="521" spans="1:9" ht="35.25" customHeight="1" x14ac:dyDescent="0.25">
      <c r="A521" s="20" t="s">
        <v>311</v>
      </c>
      <c r="B521" s="9" t="s">
        <v>293</v>
      </c>
      <c r="C521" s="9" t="s">
        <v>107</v>
      </c>
      <c r="D521" s="9" t="s">
        <v>219</v>
      </c>
      <c r="E521" s="9" t="s">
        <v>312</v>
      </c>
      <c r="F521" s="9"/>
      <c r="G521" s="11">
        <f>G522</f>
        <v>98033</v>
      </c>
      <c r="H521" s="11">
        <f>H522</f>
        <v>1400</v>
      </c>
      <c r="I521" s="11">
        <f>I522</f>
        <v>1400</v>
      </c>
    </row>
    <row r="522" spans="1:9" ht="15.75" x14ac:dyDescent="0.25">
      <c r="A522" s="20" t="s">
        <v>383</v>
      </c>
      <c r="B522" s="9" t="s">
        <v>293</v>
      </c>
      <c r="C522" s="9" t="s">
        <v>107</v>
      </c>
      <c r="D522" s="9" t="s">
        <v>219</v>
      </c>
      <c r="E522" s="9" t="s">
        <v>312</v>
      </c>
      <c r="F522" s="9" t="s">
        <v>98</v>
      </c>
      <c r="G522" s="11">
        <v>98033</v>
      </c>
      <c r="H522" s="11">
        <v>1400</v>
      </c>
      <c r="I522" s="11">
        <v>1400</v>
      </c>
    </row>
    <row r="523" spans="1:9" ht="21" customHeight="1" x14ac:dyDescent="0.25">
      <c r="A523" s="15" t="s">
        <v>238</v>
      </c>
      <c r="B523" s="23" t="s">
        <v>293</v>
      </c>
      <c r="C523" s="23" t="s">
        <v>107</v>
      </c>
      <c r="D523" s="16" t="s">
        <v>77</v>
      </c>
      <c r="E523" s="9"/>
      <c r="F523" s="9"/>
      <c r="G523" s="29">
        <f>G524</f>
        <v>2014000</v>
      </c>
      <c r="H523" s="11"/>
      <c r="I523" s="11"/>
    </row>
    <row r="524" spans="1:9" ht="95.25" customHeight="1" x14ac:dyDescent="0.25">
      <c r="A524" s="20" t="s">
        <v>294</v>
      </c>
      <c r="B524" s="10" t="s">
        <v>293</v>
      </c>
      <c r="C524" s="10" t="s">
        <v>107</v>
      </c>
      <c r="D524" s="9" t="s">
        <v>77</v>
      </c>
      <c r="E524" s="9" t="s">
        <v>295</v>
      </c>
      <c r="F524" s="9"/>
      <c r="G524" s="11">
        <f>G525</f>
        <v>2014000</v>
      </c>
      <c r="H524" s="11"/>
      <c r="I524" s="11"/>
    </row>
    <row r="525" spans="1:9" ht="78" customHeight="1" x14ac:dyDescent="0.25">
      <c r="A525" s="20" t="s">
        <v>521</v>
      </c>
      <c r="B525" s="10" t="s">
        <v>293</v>
      </c>
      <c r="C525" s="10" t="s">
        <v>107</v>
      </c>
      <c r="D525" s="9" t="s">
        <v>77</v>
      </c>
      <c r="E525" s="9" t="s">
        <v>296</v>
      </c>
      <c r="F525" s="9"/>
      <c r="G525" s="11">
        <f>G526</f>
        <v>2014000</v>
      </c>
      <c r="H525" s="11"/>
      <c r="I525" s="11"/>
    </row>
    <row r="526" spans="1:9" ht="66" customHeight="1" x14ac:dyDescent="0.25">
      <c r="A526" s="20" t="s">
        <v>520</v>
      </c>
      <c r="B526" s="10" t="s">
        <v>293</v>
      </c>
      <c r="C526" s="10" t="s">
        <v>107</v>
      </c>
      <c r="D526" s="9" t="s">
        <v>77</v>
      </c>
      <c r="E526" s="9" t="s">
        <v>310</v>
      </c>
      <c r="F526" s="9"/>
      <c r="G526" s="11">
        <f>G527</f>
        <v>2014000</v>
      </c>
      <c r="H526" s="11"/>
      <c r="I526" s="11"/>
    </row>
    <row r="527" spans="1:9" ht="31.5" x14ac:dyDescent="0.25">
      <c r="A527" s="32" t="s">
        <v>311</v>
      </c>
      <c r="B527" s="10" t="s">
        <v>293</v>
      </c>
      <c r="C527" s="10" t="s">
        <v>107</v>
      </c>
      <c r="D527" s="9" t="s">
        <v>77</v>
      </c>
      <c r="E527" s="9" t="s">
        <v>312</v>
      </c>
      <c r="F527" s="9"/>
      <c r="G527" s="11">
        <f>G528</f>
        <v>2014000</v>
      </c>
      <c r="H527" s="11"/>
      <c r="I527" s="11"/>
    </row>
    <row r="528" spans="1:9" ht="47.25" x14ac:dyDescent="0.25">
      <c r="A528" s="8" t="s">
        <v>385</v>
      </c>
      <c r="B528" s="10" t="s">
        <v>293</v>
      </c>
      <c r="C528" s="10" t="s">
        <v>107</v>
      </c>
      <c r="D528" s="9" t="s">
        <v>77</v>
      </c>
      <c r="E528" s="9" t="s">
        <v>312</v>
      </c>
      <c r="F528" s="9" t="s">
        <v>209</v>
      </c>
      <c r="G528" s="11">
        <v>2014000</v>
      </c>
      <c r="H528" s="11"/>
      <c r="I528" s="11"/>
    </row>
    <row r="529" spans="1:9" ht="31.5" x14ac:dyDescent="0.25">
      <c r="A529" s="15" t="s">
        <v>245</v>
      </c>
      <c r="B529" s="23" t="s">
        <v>293</v>
      </c>
      <c r="C529" s="23" t="s">
        <v>107</v>
      </c>
      <c r="D529" s="33">
        <v>12</v>
      </c>
      <c r="E529" s="16"/>
      <c r="F529" s="16"/>
      <c r="G529" s="17">
        <f>G530</f>
        <v>297191.12</v>
      </c>
      <c r="H529" s="11"/>
      <c r="I529" s="11"/>
    </row>
    <row r="530" spans="1:9" ht="63" x14ac:dyDescent="0.25">
      <c r="A530" s="20" t="s">
        <v>520</v>
      </c>
      <c r="B530" s="10" t="s">
        <v>293</v>
      </c>
      <c r="C530" s="10" t="s">
        <v>107</v>
      </c>
      <c r="D530" s="24">
        <v>12</v>
      </c>
      <c r="E530" s="9" t="s">
        <v>310</v>
      </c>
      <c r="F530" s="9"/>
      <c r="G530" s="11">
        <f>G531</f>
        <v>297191.12</v>
      </c>
      <c r="H530" s="11"/>
      <c r="I530" s="11"/>
    </row>
    <row r="531" spans="1:9" ht="47.25" x14ac:dyDescent="0.25">
      <c r="A531" s="8" t="s">
        <v>385</v>
      </c>
      <c r="B531" s="10" t="s">
        <v>293</v>
      </c>
      <c r="C531" s="10" t="s">
        <v>107</v>
      </c>
      <c r="D531" s="24">
        <v>12</v>
      </c>
      <c r="E531" s="9" t="s">
        <v>312</v>
      </c>
      <c r="F531" s="9"/>
      <c r="G531" s="11">
        <f>G532+G533</f>
        <v>297191.12</v>
      </c>
      <c r="H531" s="11"/>
      <c r="I531" s="11"/>
    </row>
    <row r="532" spans="1:9" ht="47.25" x14ac:dyDescent="0.25">
      <c r="A532" s="8" t="s">
        <v>382</v>
      </c>
      <c r="B532" s="10" t="s">
        <v>293</v>
      </c>
      <c r="C532" s="10" t="s">
        <v>107</v>
      </c>
      <c r="D532" s="24">
        <v>12</v>
      </c>
      <c r="E532" s="9" t="s">
        <v>312</v>
      </c>
      <c r="F532" s="9" t="s">
        <v>96</v>
      </c>
      <c r="G532" s="11">
        <v>296000</v>
      </c>
      <c r="H532" s="11"/>
      <c r="I532" s="11"/>
    </row>
    <row r="533" spans="1:9" s="40" customFormat="1" ht="15.75" x14ac:dyDescent="0.25">
      <c r="A533" s="20" t="s">
        <v>383</v>
      </c>
      <c r="B533" s="10" t="s">
        <v>293</v>
      </c>
      <c r="C533" s="10" t="s">
        <v>107</v>
      </c>
      <c r="D533" s="24">
        <v>12</v>
      </c>
      <c r="E533" s="9" t="s">
        <v>312</v>
      </c>
      <c r="F533" s="9" t="s">
        <v>98</v>
      </c>
      <c r="G533" s="11">
        <v>1191.1199999999999</v>
      </c>
      <c r="H533" s="11"/>
      <c r="I533" s="11"/>
    </row>
    <row r="534" spans="1:9" ht="31.5" x14ac:dyDescent="0.25">
      <c r="A534" s="45" t="s">
        <v>251</v>
      </c>
      <c r="B534" s="23" t="s">
        <v>293</v>
      </c>
      <c r="C534" s="23" t="s">
        <v>139</v>
      </c>
      <c r="D534" s="16" t="s">
        <v>9</v>
      </c>
      <c r="E534" s="16"/>
      <c r="F534" s="16"/>
      <c r="G534" s="17">
        <f t="shared" ref="G534:I542" si="120">G535</f>
        <v>747462.88</v>
      </c>
      <c r="H534" s="17">
        <f t="shared" si="120"/>
        <v>77700</v>
      </c>
      <c r="I534" s="17">
        <f t="shared" si="120"/>
        <v>77700</v>
      </c>
    </row>
    <row r="535" spans="1:9" ht="18.75" customHeight="1" x14ac:dyDescent="0.25">
      <c r="A535" s="45" t="s">
        <v>416</v>
      </c>
      <c r="B535" s="23" t="s">
        <v>293</v>
      </c>
      <c r="C535" s="23" t="s">
        <v>139</v>
      </c>
      <c r="D535" s="16" t="s">
        <v>11</v>
      </c>
      <c r="E535" s="16"/>
      <c r="F535" s="16"/>
      <c r="G535" s="17">
        <f t="shared" si="120"/>
        <v>747462.88</v>
      </c>
      <c r="H535" s="17">
        <f t="shared" si="120"/>
        <v>77700</v>
      </c>
      <c r="I535" s="17">
        <f t="shared" si="120"/>
        <v>77700</v>
      </c>
    </row>
    <row r="536" spans="1:9" ht="97.5" customHeight="1" x14ac:dyDescent="0.25">
      <c r="A536" s="20" t="s">
        <v>294</v>
      </c>
      <c r="B536" s="10" t="s">
        <v>293</v>
      </c>
      <c r="C536" s="10" t="s">
        <v>139</v>
      </c>
      <c r="D536" s="9" t="s">
        <v>11</v>
      </c>
      <c r="E536" s="9" t="s">
        <v>295</v>
      </c>
      <c r="F536" s="9"/>
      <c r="G536" s="11">
        <f t="shared" si="120"/>
        <v>747462.88</v>
      </c>
      <c r="H536" s="11">
        <f t="shared" si="120"/>
        <v>77700</v>
      </c>
      <c r="I536" s="11">
        <f t="shared" si="120"/>
        <v>77700</v>
      </c>
    </row>
    <row r="537" spans="1:9" ht="81.75" customHeight="1" x14ac:dyDescent="0.25">
      <c r="A537" s="20" t="s">
        <v>517</v>
      </c>
      <c r="B537" s="10" t="s">
        <v>293</v>
      </c>
      <c r="C537" s="10" t="s">
        <v>139</v>
      </c>
      <c r="D537" s="9" t="s">
        <v>11</v>
      </c>
      <c r="E537" s="9" t="s">
        <v>296</v>
      </c>
      <c r="F537" s="9"/>
      <c r="G537" s="11">
        <f>G541+G538</f>
        <v>747462.88</v>
      </c>
      <c r="H537" s="11">
        <f t="shared" ref="H537:I537" si="121">H541+H538</f>
        <v>77700</v>
      </c>
      <c r="I537" s="11">
        <f t="shared" si="121"/>
        <v>77700</v>
      </c>
    </row>
    <row r="538" spans="1:9" ht="47.25" x14ac:dyDescent="0.25">
      <c r="A538" s="20" t="s">
        <v>518</v>
      </c>
      <c r="B538" s="10" t="s">
        <v>293</v>
      </c>
      <c r="C538" s="10" t="s">
        <v>139</v>
      </c>
      <c r="D538" s="9" t="s">
        <v>11</v>
      </c>
      <c r="E538" s="9" t="s">
        <v>297</v>
      </c>
      <c r="F538" s="9"/>
      <c r="G538" s="11">
        <f t="shared" ref="G538:I539" si="122">G539</f>
        <v>162656.53</v>
      </c>
      <c r="H538" s="11">
        <f t="shared" si="122"/>
        <v>77700</v>
      </c>
      <c r="I538" s="11">
        <f t="shared" si="122"/>
        <v>77700</v>
      </c>
    </row>
    <row r="539" spans="1:9" ht="19.5" customHeight="1" x14ac:dyDescent="0.25">
      <c r="A539" s="20" t="s">
        <v>19</v>
      </c>
      <c r="B539" s="10" t="s">
        <v>293</v>
      </c>
      <c r="C539" s="10" t="s">
        <v>139</v>
      </c>
      <c r="D539" s="9" t="s">
        <v>11</v>
      </c>
      <c r="E539" s="9" t="s">
        <v>300</v>
      </c>
      <c r="F539" s="9"/>
      <c r="G539" s="11">
        <f t="shared" si="122"/>
        <v>162656.53</v>
      </c>
      <c r="H539" s="11">
        <f t="shared" si="122"/>
        <v>77700</v>
      </c>
      <c r="I539" s="11">
        <f t="shared" si="122"/>
        <v>77700</v>
      </c>
    </row>
    <row r="540" spans="1:9" ht="47.25" x14ac:dyDescent="0.25">
      <c r="A540" s="20" t="s">
        <v>382</v>
      </c>
      <c r="B540" s="10" t="s">
        <v>293</v>
      </c>
      <c r="C540" s="10" t="s">
        <v>139</v>
      </c>
      <c r="D540" s="9" t="s">
        <v>11</v>
      </c>
      <c r="E540" s="9" t="s">
        <v>300</v>
      </c>
      <c r="F540" s="9" t="s">
        <v>96</v>
      </c>
      <c r="G540" s="11">
        <v>162656.53</v>
      </c>
      <c r="H540" s="11">
        <v>77700</v>
      </c>
      <c r="I540" s="11">
        <v>77700</v>
      </c>
    </row>
    <row r="541" spans="1:9" ht="63" x14ac:dyDescent="0.25">
      <c r="A541" s="20" t="s">
        <v>520</v>
      </c>
      <c r="B541" s="10" t="s">
        <v>293</v>
      </c>
      <c r="C541" s="10" t="s">
        <v>139</v>
      </c>
      <c r="D541" s="9" t="s">
        <v>11</v>
      </c>
      <c r="E541" s="9" t="s">
        <v>310</v>
      </c>
      <c r="F541" s="9"/>
      <c r="G541" s="11">
        <f t="shared" si="120"/>
        <v>584806.35</v>
      </c>
      <c r="H541" s="11"/>
      <c r="I541" s="11"/>
    </row>
    <row r="542" spans="1:9" ht="36" customHeight="1" x14ac:dyDescent="0.25">
      <c r="A542" s="32" t="s">
        <v>311</v>
      </c>
      <c r="B542" s="10" t="s">
        <v>293</v>
      </c>
      <c r="C542" s="10" t="s">
        <v>139</v>
      </c>
      <c r="D542" s="9" t="s">
        <v>11</v>
      </c>
      <c r="E542" s="9" t="s">
        <v>312</v>
      </c>
      <c r="F542" s="9"/>
      <c r="G542" s="11">
        <f t="shared" si="120"/>
        <v>584806.35</v>
      </c>
      <c r="H542" s="11"/>
      <c r="I542" s="11"/>
    </row>
    <row r="543" spans="1:9" ht="47.25" x14ac:dyDescent="0.25">
      <c r="A543" s="8" t="s">
        <v>382</v>
      </c>
      <c r="B543" s="10" t="s">
        <v>293</v>
      </c>
      <c r="C543" s="10" t="s">
        <v>139</v>
      </c>
      <c r="D543" s="9" t="s">
        <v>11</v>
      </c>
      <c r="E543" s="9" t="s">
        <v>312</v>
      </c>
      <c r="F543" s="9" t="s">
        <v>96</v>
      </c>
      <c r="G543" s="11">
        <v>584806.35</v>
      </c>
      <c r="H543" s="11"/>
      <c r="I543" s="11"/>
    </row>
    <row r="544" spans="1:9" ht="15.75" x14ac:dyDescent="0.25">
      <c r="A544" s="15" t="s">
        <v>106</v>
      </c>
      <c r="B544" s="23" t="s">
        <v>293</v>
      </c>
      <c r="C544" s="16" t="s">
        <v>105</v>
      </c>
      <c r="D544" s="16" t="s">
        <v>9</v>
      </c>
      <c r="E544" s="9"/>
      <c r="F544" s="9"/>
      <c r="G544" s="11" t="s">
        <v>487</v>
      </c>
      <c r="H544" s="11">
        <f>H545</f>
        <v>1242136.3999999999</v>
      </c>
      <c r="I544" s="11">
        <f>I545</f>
        <v>1242136.3999999999</v>
      </c>
    </row>
    <row r="545" spans="1:9" ht="15.75" x14ac:dyDescent="0.25">
      <c r="A545" s="15" t="s">
        <v>108</v>
      </c>
      <c r="B545" s="23" t="s">
        <v>293</v>
      </c>
      <c r="C545" s="16" t="s">
        <v>105</v>
      </c>
      <c r="D545" s="16" t="s">
        <v>107</v>
      </c>
      <c r="E545" s="9"/>
      <c r="F545" s="9"/>
      <c r="G545" s="11"/>
      <c r="H545" s="11">
        <f>H546+H548</f>
        <v>1242136.3999999999</v>
      </c>
      <c r="I545" s="11">
        <f>I546+I548</f>
        <v>1242136.3999999999</v>
      </c>
    </row>
    <row r="546" spans="1:9" ht="110.25" x14ac:dyDescent="0.25">
      <c r="A546" s="20" t="s">
        <v>306</v>
      </c>
      <c r="B546" s="9" t="s">
        <v>293</v>
      </c>
      <c r="C546" s="10" t="s">
        <v>105</v>
      </c>
      <c r="D546" s="10" t="s">
        <v>107</v>
      </c>
      <c r="E546" s="9" t="s">
        <v>307</v>
      </c>
      <c r="F546" s="9"/>
      <c r="G546" s="11"/>
      <c r="H546" s="11">
        <f t="shared" ref="H546:I546" si="123">H547</f>
        <v>7408.4</v>
      </c>
      <c r="I546" s="11">
        <f t="shared" si="123"/>
        <v>7408.4</v>
      </c>
    </row>
    <row r="547" spans="1:9" ht="47.25" x14ac:dyDescent="0.25">
      <c r="A547" s="8" t="s">
        <v>443</v>
      </c>
      <c r="B547" s="9" t="s">
        <v>293</v>
      </c>
      <c r="C547" s="10" t="s">
        <v>105</v>
      </c>
      <c r="D547" s="10" t="s">
        <v>107</v>
      </c>
      <c r="E547" s="9" t="s">
        <v>307</v>
      </c>
      <c r="F547" s="9" t="s">
        <v>96</v>
      </c>
      <c r="G547" s="11"/>
      <c r="H547" s="11">
        <v>7408.4</v>
      </c>
      <c r="I547" s="11">
        <v>7408.4</v>
      </c>
    </row>
    <row r="548" spans="1:9" ht="94.5" x14ac:dyDescent="0.25">
      <c r="A548" s="20" t="s">
        <v>308</v>
      </c>
      <c r="B548" s="9" t="s">
        <v>293</v>
      </c>
      <c r="C548" s="10" t="s">
        <v>105</v>
      </c>
      <c r="D548" s="10" t="s">
        <v>107</v>
      </c>
      <c r="E548" s="9" t="s">
        <v>309</v>
      </c>
      <c r="F548" s="9"/>
      <c r="G548" s="11"/>
      <c r="H548" s="11">
        <f t="shared" ref="H548:I548" si="124">H549</f>
        <v>1234728</v>
      </c>
      <c r="I548" s="11">
        <f t="shared" si="124"/>
        <v>1234728</v>
      </c>
    </row>
    <row r="549" spans="1:9" ht="47.25" x14ac:dyDescent="0.25">
      <c r="A549" s="8" t="s">
        <v>385</v>
      </c>
      <c r="B549" s="9" t="s">
        <v>293</v>
      </c>
      <c r="C549" s="10" t="s">
        <v>105</v>
      </c>
      <c r="D549" s="10" t="s">
        <v>107</v>
      </c>
      <c r="E549" s="9" t="s">
        <v>309</v>
      </c>
      <c r="F549" s="9" t="s">
        <v>209</v>
      </c>
      <c r="G549" s="11"/>
      <c r="H549" s="11">
        <v>1234728</v>
      </c>
      <c r="I549" s="11">
        <v>1234728</v>
      </c>
    </row>
    <row r="550" spans="1:9" ht="51.75" customHeight="1" x14ac:dyDescent="0.25">
      <c r="A550" s="15" t="s">
        <v>314</v>
      </c>
      <c r="B550" s="16" t="s">
        <v>313</v>
      </c>
      <c r="C550" s="16"/>
      <c r="D550" s="16"/>
      <c r="E550" s="16"/>
      <c r="F550" s="16"/>
      <c r="G550" s="17">
        <f>G551+G577</f>
        <v>24283212.259999998</v>
      </c>
      <c r="H550" s="17">
        <f>H551+H577</f>
        <v>14242835</v>
      </c>
      <c r="I550" s="17">
        <f>I551+I577</f>
        <v>14242835</v>
      </c>
    </row>
    <row r="551" spans="1:9" ht="31.5" x14ac:dyDescent="0.25">
      <c r="A551" s="15" t="s">
        <v>126</v>
      </c>
      <c r="B551" s="16" t="s">
        <v>313</v>
      </c>
      <c r="C551" s="16" t="s">
        <v>11</v>
      </c>
      <c r="D551" s="16" t="s">
        <v>9</v>
      </c>
      <c r="E551" s="16"/>
      <c r="F551" s="16"/>
      <c r="G551" s="17">
        <f>G552+G563+G569</f>
        <v>16883963.199999999</v>
      </c>
      <c r="H551" s="17">
        <f t="shared" ref="H551:I551" si="125">H552+H563+H569</f>
        <v>14232835</v>
      </c>
      <c r="I551" s="17">
        <f t="shared" si="125"/>
        <v>14232835</v>
      </c>
    </row>
    <row r="552" spans="1:9" ht="63" x14ac:dyDescent="0.25">
      <c r="A552" s="15" t="s">
        <v>292</v>
      </c>
      <c r="B552" s="16" t="s">
        <v>313</v>
      </c>
      <c r="C552" s="16" t="s">
        <v>11</v>
      </c>
      <c r="D552" s="16" t="s">
        <v>120</v>
      </c>
      <c r="E552" s="16"/>
      <c r="F552" s="16"/>
      <c r="G552" s="17">
        <f>G553</f>
        <v>12341931.109999999</v>
      </c>
      <c r="H552" s="17">
        <f t="shared" ref="H552:I554" si="126">H553</f>
        <v>13311444</v>
      </c>
      <c r="I552" s="17">
        <f t="shared" si="126"/>
        <v>13311444</v>
      </c>
    </row>
    <row r="553" spans="1:9" ht="94.5" x14ac:dyDescent="0.25">
      <c r="A553" s="20" t="s">
        <v>294</v>
      </c>
      <c r="B553" s="9" t="s">
        <v>313</v>
      </c>
      <c r="C553" s="9" t="s">
        <v>11</v>
      </c>
      <c r="D553" s="9" t="s">
        <v>120</v>
      </c>
      <c r="E553" s="9" t="s">
        <v>295</v>
      </c>
      <c r="F553" s="9"/>
      <c r="G553" s="11">
        <f>G554</f>
        <v>12341931.109999999</v>
      </c>
      <c r="H553" s="11">
        <f t="shared" si="126"/>
        <v>13311444</v>
      </c>
      <c r="I553" s="11">
        <f t="shared" si="126"/>
        <v>13311444</v>
      </c>
    </row>
    <row r="554" spans="1:9" ht="63" x14ac:dyDescent="0.25">
      <c r="A554" s="20" t="s">
        <v>491</v>
      </c>
      <c r="B554" s="9" t="s">
        <v>313</v>
      </c>
      <c r="C554" s="9" t="s">
        <v>11</v>
      </c>
      <c r="D554" s="9" t="s">
        <v>120</v>
      </c>
      <c r="E554" s="9" t="s">
        <v>316</v>
      </c>
      <c r="F554" s="9"/>
      <c r="G554" s="11">
        <f>G555</f>
        <v>12341931.109999999</v>
      </c>
      <c r="H554" s="11">
        <f t="shared" si="126"/>
        <v>13311444</v>
      </c>
      <c r="I554" s="11">
        <f t="shared" si="126"/>
        <v>13311444</v>
      </c>
    </row>
    <row r="555" spans="1:9" ht="63" x14ac:dyDescent="0.25">
      <c r="A555" s="20" t="s">
        <v>492</v>
      </c>
      <c r="B555" s="9" t="s">
        <v>313</v>
      </c>
      <c r="C555" s="9" t="s">
        <v>11</v>
      </c>
      <c r="D555" s="9" t="s">
        <v>120</v>
      </c>
      <c r="E555" s="9" t="s">
        <v>318</v>
      </c>
      <c r="F555" s="9"/>
      <c r="G555" s="11">
        <f>G556+G560</f>
        <v>12341931.109999999</v>
      </c>
      <c r="H555" s="11">
        <f t="shared" ref="H555:I555" si="127">H556+H560</f>
        <v>13311444</v>
      </c>
      <c r="I555" s="11">
        <f t="shared" si="127"/>
        <v>13311444</v>
      </c>
    </row>
    <row r="556" spans="1:9" ht="31.5" x14ac:dyDescent="0.25">
      <c r="A556" s="20" t="s">
        <v>185</v>
      </c>
      <c r="B556" s="9" t="s">
        <v>313</v>
      </c>
      <c r="C556" s="9" t="s">
        <v>11</v>
      </c>
      <c r="D556" s="9" t="s">
        <v>120</v>
      </c>
      <c r="E556" s="9" t="s">
        <v>319</v>
      </c>
      <c r="F556" s="9"/>
      <c r="G556" s="11">
        <f>G557+G558+G559</f>
        <v>9197330.9399999995</v>
      </c>
      <c r="H556" s="11">
        <f t="shared" ref="H556:I556" si="128">H557+H558+H559</f>
        <v>10311973</v>
      </c>
      <c r="I556" s="11">
        <f t="shared" si="128"/>
        <v>10311973</v>
      </c>
    </row>
    <row r="557" spans="1:9" ht="94.5" x14ac:dyDescent="0.25">
      <c r="A557" s="8" t="s">
        <v>381</v>
      </c>
      <c r="B557" s="9" t="s">
        <v>313</v>
      </c>
      <c r="C557" s="9" t="s">
        <v>11</v>
      </c>
      <c r="D557" s="9" t="s">
        <v>120</v>
      </c>
      <c r="E557" s="9" t="s">
        <v>319</v>
      </c>
      <c r="F557" s="9" t="s">
        <v>94</v>
      </c>
      <c r="G557" s="11">
        <v>8989522.4399999995</v>
      </c>
      <c r="H557" s="11">
        <v>10307973</v>
      </c>
      <c r="I557" s="11">
        <v>10307973</v>
      </c>
    </row>
    <row r="558" spans="1:9" ht="47.25" x14ac:dyDescent="0.25">
      <c r="A558" s="20" t="s">
        <v>382</v>
      </c>
      <c r="B558" s="9" t="s">
        <v>313</v>
      </c>
      <c r="C558" s="9" t="s">
        <v>11</v>
      </c>
      <c r="D558" s="9" t="s">
        <v>120</v>
      </c>
      <c r="E558" s="9" t="s">
        <v>319</v>
      </c>
      <c r="F558" s="9" t="s">
        <v>96</v>
      </c>
      <c r="G558" s="11">
        <v>204808.5</v>
      </c>
      <c r="H558" s="11">
        <v>1000</v>
      </c>
      <c r="I558" s="11">
        <v>1000</v>
      </c>
    </row>
    <row r="559" spans="1:9" ht="15.75" x14ac:dyDescent="0.25">
      <c r="A559" s="20" t="s">
        <v>383</v>
      </c>
      <c r="B559" s="9" t="s">
        <v>313</v>
      </c>
      <c r="C559" s="9" t="s">
        <v>11</v>
      </c>
      <c r="D559" s="9" t="s">
        <v>120</v>
      </c>
      <c r="E559" s="9" t="s">
        <v>319</v>
      </c>
      <c r="F559" s="9" t="s">
        <v>98</v>
      </c>
      <c r="G559" s="11">
        <v>3000</v>
      </c>
      <c r="H559" s="11">
        <v>3000</v>
      </c>
      <c r="I559" s="11">
        <v>3000</v>
      </c>
    </row>
    <row r="560" spans="1:9" ht="47.25" x14ac:dyDescent="0.25">
      <c r="A560" s="20" t="s">
        <v>137</v>
      </c>
      <c r="B560" s="9" t="s">
        <v>313</v>
      </c>
      <c r="C560" s="9" t="s">
        <v>11</v>
      </c>
      <c r="D560" s="9" t="s">
        <v>120</v>
      </c>
      <c r="E560" s="9" t="s">
        <v>320</v>
      </c>
      <c r="F560" s="9"/>
      <c r="G560" s="11">
        <f>G561+G562</f>
        <v>3144600.17</v>
      </c>
      <c r="H560" s="11">
        <f t="shared" ref="H560:I560" si="129">H561</f>
        <v>2999471</v>
      </c>
      <c r="I560" s="11">
        <f t="shared" si="129"/>
        <v>2999471</v>
      </c>
    </row>
    <row r="561" spans="1:9" ht="94.5" x14ac:dyDescent="0.25">
      <c r="A561" s="8" t="s">
        <v>381</v>
      </c>
      <c r="B561" s="9" t="s">
        <v>313</v>
      </c>
      <c r="C561" s="9" t="s">
        <v>11</v>
      </c>
      <c r="D561" s="9" t="s">
        <v>120</v>
      </c>
      <c r="E561" s="9" t="s">
        <v>320</v>
      </c>
      <c r="F561" s="9" t="s">
        <v>94</v>
      </c>
      <c r="G561" s="11">
        <v>2643079.67</v>
      </c>
      <c r="H561" s="11">
        <v>2999471</v>
      </c>
      <c r="I561" s="11">
        <v>2999471</v>
      </c>
    </row>
    <row r="562" spans="1:9" ht="47.25" x14ac:dyDescent="0.25">
      <c r="A562" s="20" t="s">
        <v>382</v>
      </c>
      <c r="B562" s="9" t="s">
        <v>313</v>
      </c>
      <c r="C562" s="9" t="s">
        <v>11</v>
      </c>
      <c r="D562" s="9" t="s">
        <v>120</v>
      </c>
      <c r="E562" s="9" t="s">
        <v>320</v>
      </c>
      <c r="F562" s="9" t="s">
        <v>96</v>
      </c>
      <c r="G562" s="11">
        <v>501520.5</v>
      </c>
      <c r="H562" s="11"/>
      <c r="I562" s="11"/>
    </row>
    <row r="563" spans="1:9" ht="15.75" x14ac:dyDescent="0.25">
      <c r="A563" s="15" t="s">
        <v>322</v>
      </c>
      <c r="B563" s="16" t="s">
        <v>313</v>
      </c>
      <c r="C563" s="16" t="s">
        <v>11</v>
      </c>
      <c r="D563" s="16" t="s">
        <v>321</v>
      </c>
      <c r="E563" s="16"/>
      <c r="F563" s="16"/>
      <c r="G563" s="17">
        <f>G564</f>
        <v>143296.62</v>
      </c>
      <c r="H563" s="17">
        <f t="shared" ref="H563:I567" si="130">H564</f>
        <v>2000</v>
      </c>
      <c r="I563" s="17">
        <f t="shared" si="130"/>
        <v>2000</v>
      </c>
    </row>
    <row r="564" spans="1:9" ht="94.5" x14ac:dyDescent="0.25">
      <c r="A564" s="20" t="s">
        <v>294</v>
      </c>
      <c r="B564" s="9" t="s">
        <v>313</v>
      </c>
      <c r="C564" s="9" t="s">
        <v>11</v>
      </c>
      <c r="D564" s="9" t="s">
        <v>321</v>
      </c>
      <c r="E564" s="9" t="s">
        <v>295</v>
      </c>
      <c r="F564" s="9"/>
      <c r="G564" s="11">
        <f>G565</f>
        <v>143296.62</v>
      </c>
      <c r="H564" s="11">
        <f t="shared" si="130"/>
        <v>2000</v>
      </c>
      <c r="I564" s="11">
        <f t="shared" si="130"/>
        <v>2000</v>
      </c>
    </row>
    <row r="565" spans="1:9" ht="63" x14ac:dyDescent="0.25">
      <c r="A565" s="20" t="s">
        <v>491</v>
      </c>
      <c r="B565" s="9" t="s">
        <v>313</v>
      </c>
      <c r="C565" s="9" t="s">
        <v>11</v>
      </c>
      <c r="D565" s="9" t="s">
        <v>321</v>
      </c>
      <c r="E565" s="9" t="s">
        <v>316</v>
      </c>
      <c r="F565" s="9"/>
      <c r="G565" s="11">
        <f>G566</f>
        <v>143296.62</v>
      </c>
      <c r="H565" s="11">
        <f t="shared" si="130"/>
        <v>2000</v>
      </c>
      <c r="I565" s="11">
        <f t="shared" si="130"/>
        <v>2000</v>
      </c>
    </row>
    <row r="566" spans="1:9" ht="63" x14ac:dyDescent="0.25">
      <c r="A566" s="20" t="s">
        <v>492</v>
      </c>
      <c r="B566" s="9" t="s">
        <v>313</v>
      </c>
      <c r="C566" s="9" t="s">
        <v>11</v>
      </c>
      <c r="D566" s="9" t="s">
        <v>321</v>
      </c>
      <c r="E566" s="9" t="s">
        <v>318</v>
      </c>
      <c r="F566" s="9"/>
      <c r="G566" s="11">
        <f>G567</f>
        <v>143296.62</v>
      </c>
      <c r="H566" s="11">
        <f t="shared" si="130"/>
        <v>2000</v>
      </c>
      <c r="I566" s="11">
        <f t="shared" si="130"/>
        <v>2000</v>
      </c>
    </row>
    <row r="567" spans="1:9" ht="20.25" customHeight="1" x14ac:dyDescent="0.25">
      <c r="A567" s="20" t="s">
        <v>323</v>
      </c>
      <c r="B567" s="9" t="s">
        <v>313</v>
      </c>
      <c r="C567" s="9" t="s">
        <v>11</v>
      </c>
      <c r="D567" s="9" t="s">
        <v>321</v>
      </c>
      <c r="E567" s="9" t="s">
        <v>324</v>
      </c>
      <c r="F567" s="9"/>
      <c r="G567" s="11">
        <f>G568</f>
        <v>143296.62</v>
      </c>
      <c r="H567" s="11">
        <f t="shared" si="130"/>
        <v>2000</v>
      </c>
      <c r="I567" s="11">
        <f t="shared" si="130"/>
        <v>2000</v>
      </c>
    </row>
    <row r="568" spans="1:9" ht="15.75" x14ac:dyDescent="0.25">
      <c r="A568" s="20" t="s">
        <v>383</v>
      </c>
      <c r="B568" s="9" t="s">
        <v>313</v>
      </c>
      <c r="C568" s="9" t="s">
        <v>11</v>
      </c>
      <c r="D568" s="9" t="s">
        <v>321</v>
      </c>
      <c r="E568" s="9" t="s">
        <v>324</v>
      </c>
      <c r="F568" s="9" t="s">
        <v>98</v>
      </c>
      <c r="G568" s="11">
        <v>143296.62</v>
      </c>
      <c r="H568" s="11">
        <v>2000</v>
      </c>
      <c r="I568" s="11">
        <v>2000</v>
      </c>
    </row>
    <row r="569" spans="1:9" ht="15.75" x14ac:dyDescent="0.25">
      <c r="A569" s="15" t="s">
        <v>146</v>
      </c>
      <c r="B569" s="16" t="s">
        <v>313</v>
      </c>
      <c r="C569" s="16" t="s">
        <v>11</v>
      </c>
      <c r="D569" s="16" t="s">
        <v>145</v>
      </c>
      <c r="E569" s="16"/>
      <c r="F569" s="16"/>
      <c r="G569" s="17">
        <f>G570+G574</f>
        <v>4398735.4700000007</v>
      </c>
      <c r="H569" s="17">
        <f t="shared" ref="H569:I569" si="131">H570+H574</f>
        <v>919391</v>
      </c>
      <c r="I569" s="17">
        <f t="shared" si="131"/>
        <v>919391</v>
      </c>
    </row>
    <row r="570" spans="1:9" ht="63" x14ac:dyDescent="0.25">
      <c r="A570" s="20" t="s">
        <v>99</v>
      </c>
      <c r="B570" s="9" t="s">
        <v>313</v>
      </c>
      <c r="C570" s="9" t="s">
        <v>11</v>
      </c>
      <c r="D570" s="9" t="s">
        <v>145</v>
      </c>
      <c r="E570" s="9" t="s">
        <v>100</v>
      </c>
      <c r="F570" s="9"/>
      <c r="G570" s="11">
        <f>G571</f>
        <v>1098945</v>
      </c>
      <c r="H570" s="11">
        <f t="shared" ref="H570:I572" si="132">H571</f>
        <v>919391</v>
      </c>
      <c r="I570" s="11">
        <f t="shared" si="132"/>
        <v>919391</v>
      </c>
    </row>
    <row r="571" spans="1:9" ht="78.75" x14ac:dyDescent="0.25">
      <c r="A571" s="20" t="s">
        <v>101</v>
      </c>
      <c r="B571" s="9" t="s">
        <v>313</v>
      </c>
      <c r="C571" s="9" t="s">
        <v>11</v>
      </c>
      <c r="D571" s="9" t="s">
        <v>145</v>
      </c>
      <c r="E571" s="9" t="s">
        <v>102</v>
      </c>
      <c r="F571" s="9"/>
      <c r="G571" s="11">
        <f>G572</f>
        <v>1098945</v>
      </c>
      <c r="H571" s="11">
        <f t="shared" si="132"/>
        <v>919391</v>
      </c>
      <c r="I571" s="11">
        <f t="shared" si="132"/>
        <v>919391</v>
      </c>
    </row>
    <row r="572" spans="1:9" ht="47.25" x14ac:dyDescent="0.25">
      <c r="A572" s="20" t="s">
        <v>103</v>
      </c>
      <c r="B572" s="9" t="s">
        <v>313</v>
      </c>
      <c r="C572" s="9" t="s">
        <v>11</v>
      </c>
      <c r="D572" s="9" t="s">
        <v>145</v>
      </c>
      <c r="E572" s="9" t="s">
        <v>104</v>
      </c>
      <c r="F572" s="9"/>
      <c r="G572" s="11">
        <f>G573</f>
        <v>1098945</v>
      </c>
      <c r="H572" s="11">
        <f t="shared" si="132"/>
        <v>919391</v>
      </c>
      <c r="I572" s="11">
        <f t="shared" si="132"/>
        <v>919391</v>
      </c>
    </row>
    <row r="573" spans="1:9" ht="47.25" x14ac:dyDescent="0.25">
      <c r="A573" s="20" t="s">
        <v>382</v>
      </c>
      <c r="B573" s="9" t="s">
        <v>313</v>
      </c>
      <c r="C573" s="9" t="s">
        <v>11</v>
      </c>
      <c r="D573" s="9" t="s">
        <v>145</v>
      </c>
      <c r="E573" s="9" t="s">
        <v>104</v>
      </c>
      <c r="F573" s="9" t="s">
        <v>96</v>
      </c>
      <c r="G573" s="11">
        <v>1098945</v>
      </c>
      <c r="H573" s="11">
        <v>919391</v>
      </c>
      <c r="I573" s="11">
        <v>919391</v>
      </c>
    </row>
    <row r="574" spans="1:9" ht="15.75" x14ac:dyDescent="0.25">
      <c r="A574" s="20" t="s">
        <v>141</v>
      </c>
      <c r="B574" s="9" t="s">
        <v>313</v>
      </c>
      <c r="C574" s="9" t="s">
        <v>11</v>
      </c>
      <c r="D574" s="9" t="s">
        <v>145</v>
      </c>
      <c r="E574" s="9" t="s">
        <v>142</v>
      </c>
      <c r="F574" s="9"/>
      <c r="G574" s="11">
        <f>G575</f>
        <v>3299790.47</v>
      </c>
      <c r="H574" s="11"/>
      <c r="I574" s="11"/>
    </row>
    <row r="575" spans="1:9" ht="48.75" customHeight="1" x14ac:dyDescent="0.25">
      <c r="A575" s="20" t="s">
        <v>22</v>
      </c>
      <c r="B575" s="9" t="s">
        <v>313</v>
      </c>
      <c r="C575" s="9" t="s">
        <v>11</v>
      </c>
      <c r="D575" s="9" t="s">
        <v>145</v>
      </c>
      <c r="E575" s="9" t="s">
        <v>325</v>
      </c>
      <c r="F575" s="9"/>
      <c r="G575" s="11">
        <f>G576</f>
        <v>3299790.47</v>
      </c>
      <c r="H575" s="11"/>
      <c r="I575" s="11"/>
    </row>
    <row r="576" spans="1:9" ht="47.25" x14ac:dyDescent="0.25">
      <c r="A576" s="20" t="s">
        <v>382</v>
      </c>
      <c r="B576" s="9" t="s">
        <v>313</v>
      </c>
      <c r="C576" s="9" t="s">
        <v>11</v>
      </c>
      <c r="D576" s="9" t="s">
        <v>145</v>
      </c>
      <c r="E576" s="9" t="s">
        <v>325</v>
      </c>
      <c r="F576" s="9" t="s">
        <v>96</v>
      </c>
      <c r="G576" s="11">
        <v>3299790.47</v>
      </c>
      <c r="H576" s="11"/>
      <c r="I576" s="11"/>
    </row>
    <row r="577" spans="1:9" ht="15.75" x14ac:dyDescent="0.25">
      <c r="A577" s="15" t="s">
        <v>106</v>
      </c>
      <c r="B577" s="16" t="s">
        <v>313</v>
      </c>
      <c r="C577" s="16" t="s">
        <v>105</v>
      </c>
      <c r="D577" s="16" t="s">
        <v>9</v>
      </c>
      <c r="E577" s="16"/>
      <c r="F577" s="16"/>
      <c r="G577" s="17">
        <f t="shared" ref="G577:G582" si="133">G578</f>
        <v>7399249.0599999996</v>
      </c>
      <c r="H577" s="17">
        <f t="shared" ref="H577:I582" si="134">H578</f>
        <v>10000</v>
      </c>
      <c r="I577" s="17">
        <f t="shared" si="134"/>
        <v>10000</v>
      </c>
    </row>
    <row r="578" spans="1:9" ht="15.75" x14ac:dyDescent="0.25">
      <c r="A578" s="15" t="s">
        <v>326</v>
      </c>
      <c r="B578" s="16" t="s">
        <v>313</v>
      </c>
      <c r="C578" s="16" t="s">
        <v>105</v>
      </c>
      <c r="D578" s="16" t="s">
        <v>11</v>
      </c>
      <c r="E578" s="16"/>
      <c r="F578" s="16"/>
      <c r="G578" s="17">
        <f t="shared" si="133"/>
        <v>7399249.0599999996</v>
      </c>
      <c r="H578" s="17">
        <f t="shared" si="134"/>
        <v>10000</v>
      </c>
      <c r="I578" s="17">
        <f t="shared" si="134"/>
        <v>10000</v>
      </c>
    </row>
    <row r="579" spans="1:9" ht="94.5" x14ac:dyDescent="0.25">
      <c r="A579" s="20" t="s">
        <v>294</v>
      </c>
      <c r="B579" s="9" t="s">
        <v>313</v>
      </c>
      <c r="C579" s="9" t="s">
        <v>105</v>
      </c>
      <c r="D579" s="9" t="s">
        <v>11</v>
      </c>
      <c r="E579" s="9" t="s">
        <v>295</v>
      </c>
      <c r="F579" s="9"/>
      <c r="G579" s="11">
        <f t="shared" si="133"/>
        <v>7399249.0599999996</v>
      </c>
      <c r="H579" s="11">
        <f t="shared" si="134"/>
        <v>10000</v>
      </c>
      <c r="I579" s="11">
        <f t="shared" si="134"/>
        <v>10000</v>
      </c>
    </row>
    <row r="580" spans="1:9" ht="63" x14ac:dyDescent="0.25">
      <c r="A580" s="20" t="s">
        <v>491</v>
      </c>
      <c r="B580" s="9" t="s">
        <v>313</v>
      </c>
      <c r="C580" s="9" t="s">
        <v>105</v>
      </c>
      <c r="D580" s="9" t="s">
        <v>11</v>
      </c>
      <c r="E580" s="9" t="s">
        <v>316</v>
      </c>
      <c r="F580" s="9"/>
      <c r="G580" s="11">
        <f t="shared" si="133"/>
        <v>7399249.0599999996</v>
      </c>
      <c r="H580" s="11">
        <f t="shared" si="134"/>
        <v>10000</v>
      </c>
      <c r="I580" s="11">
        <f t="shared" si="134"/>
        <v>10000</v>
      </c>
    </row>
    <row r="581" spans="1:9" ht="47.25" x14ac:dyDescent="0.25">
      <c r="A581" s="20" t="s">
        <v>327</v>
      </c>
      <c r="B581" s="9" t="s">
        <v>313</v>
      </c>
      <c r="C581" s="9" t="s">
        <v>105</v>
      </c>
      <c r="D581" s="9" t="s">
        <v>11</v>
      </c>
      <c r="E581" s="9" t="s">
        <v>328</v>
      </c>
      <c r="F581" s="9"/>
      <c r="G581" s="11">
        <f t="shared" si="133"/>
        <v>7399249.0599999996</v>
      </c>
      <c r="H581" s="11">
        <f t="shared" si="134"/>
        <v>10000</v>
      </c>
      <c r="I581" s="11">
        <f t="shared" si="134"/>
        <v>10000</v>
      </c>
    </row>
    <row r="582" spans="1:9" ht="31.5" x14ac:dyDescent="0.25">
      <c r="A582" s="20" t="s">
        <v>329</v>
      </c>
      <c r="B582" s="9" t="s">
        <v>313</v>
      </c>
      <c r="C582" s="9" t="s">
        <v>105</v>
      </c>
      <c r="D582" s="9" t="s">
        <v>11</v>
      </c>
      <c r="E582" s="9" t="s">
        <v>330</v>
      </c>
      <c r="F582" s="9"/>
      <c r="G582" s="11">
        <f t="shared" si="133"/>
        <v>7399249.0599999996</v>
      </c>
      <c r="H582" s="11">
        <f t="shared" si="134"/>
        <v>10000</v>
      </c>
      <c r="I582" s="11">
        <f t="shared" si="134"/>
        <v>10000</v>
      </c>
    </row>
    <row r="583" spans="1:9" ht="31.5" x14ac:dyDescent="0.25">
      <c r="A583" s="20" t="s">
        <v>384</v>
      </c>
      <c r="B583" s="9" t="s">
        <v>313</v>
      </c>
      <c r="C583" s="9" t="s">
        <v>105</v>
      </c>
      <c r="D583" s="9" t="s">
        <v>11</v>
      </c>
      <c r="E583" s="9" t="s">
        <v>330</v>
      </c>
      <c r="F583" s="9" t="s">
        <v>110</v>
      </c>
      <c r="G583" s="11">
        <v>7399249.0599999996</v>
      </c>
      <c r="H583" s="11">
        <v>10000</v>
      </c>
      <c r="I583" s="11">
        <v>10000</v>
      </c>
    </row>
    <row r="584" spans="1:9" ht="15.75" x14ac:dyDescent="0.25">
      <c r="A584" s="15" t="s">
        <v>332</v>
      </c>
      <c r="B584" s="16" t="s">
        <v>331</v>
      </c>
      <c r="C584" s="16"/>
      <c r="D584" s="16"/>
      <c r="E584" s="16"/>
      <c r="F584" s="16"/>
      <c r="G584" s="17">
        <f>G585+G596+G634</f>
        <v>166103479.81</v>
      </c>
      <c r="H584" s="17">
        <f>H585+H596+H634</f>
        <v>114543756.5</v>
      </c>
      <c r="I584" s="17">
        <f>I585+I596+I634</f>
        <v>124280166.41</v>
      </c>
    </row>
    <row r="585" spans="1:9" ht="15.75" x14ac:dyDescent="0.25">
      <c r="A585" s="15" t="s">
        <v>10</v>
      </c>
      <c r="B585" s="16" t="s">
        <v>331</v>
      </c>
      <c r="C585" s="16" t="s">
        <v>8</v>
      </c>
      <c r="D585" s="16" t="s">
        <v>9</v>
      </c>
      <c r="E585" s="16"/>
      <c r="F585" s="16"/>
      <c r="G585" s="17">
        <f>G586</f>
        <v>12537582.290000001</v>
      </c>
      <c r="H585" s="17">
        <f t="shared" ref="H585:I588" si="135">H586</f>
        <v>8286853.1900000004</v>
      </c>
      <c r="I585" s="17">
        <f t="shared" si="135"/>
        <v>8286853.1900000004</v>
      </c>
    </row>
    <row r="586" spans="1:9" ht="15.75" x14ac:dyDescent="0.25">
      <c r="A586" s="15" t="s">
        <v>74</v>
      </c>
      <c r="B586" s="16" t="s">
        <v>331</v>
      </c>
      <c r="C586" s="16" t="s">
        <v>8</v>
      </c>
      <c r="D586" s="16" t="s">
        <v>73</v>
      </c>
      <c r="E586" s="16"/>
      <c r="F586" s="16"/>
      <c r="G586" s="17">
        <f>G587</f>
        <v>12537582.290000001</v>
      </c>
      <c r="H586" s="17">
        <f t="shared" si="135"/>
        <v>8286853.1900000004</v>
      </c>
      <c r="I586" s="17">
        <f t="shared" si="135"/>
        <v>8286853.1900000004</v>
      </c>
    </row>
    <row r="587" spans="1:9" ht="63" x14ac:dyDescent="0.25">
      <c r="A587" s="20" t="s">
        <v>333</v>
      </c>
      <c r="B587" s="9" t="s">
        <v>331</v>
      </c>
      <c r="C587" s="9" t="s">
        <v>8</v>
      </c>
      <c r="D587" s="9" t="s">
        <v>73</v>
      </c>
      <c r="E587" s="9" t="s">
        <v>334</v>
      </c>
      <c r="F587" s="9"/>
      <c r="G587" s="11">
        <f>G588</f>
        <v>12537582.290000001</v>
      </c>
      <c r="H587" s="11">
        <f t="shared" si="135"/>
        <v>8286853.1900000004</v>
      </c>
      <c r="I587" s="11">
        <f t="shared" si="135"/>
        <v>8286853.1900000004</v>
      </c>
    </row>
    <row r="588" spans="1:9" ht="47.25" x14ac:dyDescent="0.25">
      <c r="A588" s="20" t="s">
        <v>335</v>
      </c>
      <c r="B588" s="9" t="s">
        <v>331</v>
      </c>
      <c r="C588" s="9" t="s">
        <v>8</v>
      </c>
      <c r="D588" s="9" t="s">
        <v>73</v>
      </c>
      <c r="E588" s="9" t="s">
        <v>336</v>
      </c>
      <c r="F588" s="9"/>
      <c r="G588" s="11">
        <f>G589+G594</f>
        <v>12537582.290000001</v>
      </c>
      <c r="H588" s="11">
        <f t="shared" si="135"/>
        <v>8286853.1900000004</v>
      </c>
      <c r="I588" s="11">
        <f t="shared" si="135"/>
        <v>8286853.1900000004</v>
      </c>
    </row>
    <row r="589" spans="1:9" ht="47.25" x14ac:dyDescent="0.25">
      <c r="A589" s="20" t="s">
        <v>337</v>
      </c>
      <c r="B589" s="9" t="s">
        <v>331</v>
      </c>
      <c r="C589" s="9" t="s">
        <v>8</v>
      </c>
      <c r="D589" s="9" t="s">
        <v>73</v>
      </c>
      <c r="E589" s="9" t="s">
        <v>338</v>
      </c>
      <c r="F589" s="9"/>
      <c r="G589" s="11">
        <f>G590+G592</f>
        <v>9237861.5700000003</v>
      </c>
      <c r="H589" s="11">
        <f t="shared" ref="H589:I589" si="136">H590+H592</f>
        <v>8286853.1900000004</v>
      </c>
      <c r="I589" s="11">
        <f t="shared" si="136"/>
        <v>8286853.1900000004</v>
      </c>
    </row>
    <row r="590" spans="1:9" ht="15.75" x14ac:dyDescent="0.25">
      <c r="A590" s="20" t="s">
        <v>19</v>
      </c>
      <c r="B590" s="9" t="s">
        <v>331</v>
      </c>
      <c r="C590" s="9" t="s">
        <v>8</v>
      </c>
      <c r="D590" s="9" t="s">
        <v>73</v>
      </c>
      <c r="E590" s="9" t="s">
        <v>339</v>
      </c>
      <c r="F590" s="9"/>
      <c r="G590" s="11">
        <f>G591</f>
        <v>424366.73</v>
      </c>
      <c r="H590" s="11">
        <f t="shared" ref="H590:I590" si="137">H591</f>
        <v>124366.73</v>
      </c>
      <c r="I590" s="11">
        <f t="shared" si="137"/>
        <v>124366.73</v>
      </c>
    </row>
    <row r="591" spans="1:9" ht="47.25" x14ac:dyDescent="0.25">
      <c r="A591" s="20" t="s">
        <v>380</v>
      </c>
      <c r="B591" s="9" t="s">
        <v>331</v>
      </c>
      <c r="C591" s="9" t="s">
        <v>8</v>
      </c>
      <c r="D591" s="9" t="s">
        <v>73</v>
      </c>
      <c r="E591" s="9" t="s">
        <v>339</v>
      </c>
      <c r="F591" s="9" t="s">
        <v>21</v>
      </c>
      <c r="G591" s="11">
        <v>424366.73</v>
      </c>
      <c r="H591" s="11">
        <v>124366.73</v>
      </c>
      <c r="I591" s="11">
        <v>124366.73</v>
      </c>
    </row>
    <row r="592" spans="1:9" ht="47.25" x14ac:dyDescent="0.25">
      <c r="A592" s="20" t="s">
        <v>22</v>
      </c>
      <c r="B592" s="9" t="s">
        <v>331</v>
      </c>
      <c r="C592" s="9" t="s">
        <v>8</v>
      </c>
      <c r="D592" s="9" t="s">
        <v>73</v>
      </c>
      <c r="E592" s="9" t="s">
        <v>340</v>
      </c>
      <c r="F592" s="9"/>
      <c r="G592" s="11">
        <f>G593</f>
        <v>8813494.8399999999</v>
      </c>
      <c r="H592" s="11">
        <f t="shared" ref="H592:I592" si="138">H593</f>
        <v>8162486.46</v>
      </c>
      <c r="I592" s="11">
        <f t="shared" si="138"/>
        <v>8162486.46</v>
      </c>
    </row>
    <row r="593" spans="1:9" ht="47.25" x14ac:dyDescent="0.25">
      <c r="A593" s="20" t="s">
        <v>380</v>
      </c>
      <c r="B593" s="9" t="s">
        <v>331</v>
      </c>
      <c r="C593" s="9" t="s">
        <v>8</v>
      </c>
      <c r="D593" s="9" t="s">
        <v>73</v>
      </c>
      <c r="E593" s="9" t="s">
        <v>340</v>
      </c>
      <c r="F593" s="9" t="s">
        <v>21</v>
      </c>
      <c r="G593" s="11">
        <v>8813494.8399999999</v>
      </c>
      <c r="H593" s="11">
        <v>8162486.46</v>
      </c>
      <c r="I593" s="11">
        <v>8162486.46</v>
      </c>
    </row>
    <row r="594" spans="1:9" ht="63" x14ac:dyDescent="0.25">
      <c r="A594" s="34" t="s">
        <v>435</v>
      </c>
      <c r="B594" s="9" t="s">
        <v>331</v>
      </c>
      <c r="C594" s="9" t="s">
        <v>8</v>
      </c>
      <c r="D594" s="9" t="s">
        <v>73</v>
      </c>
      <c r="E594" s="9" t="s">
        <v>397</v>
      </c>
      <c r="F594" s="9"/>
      <c r="G594" s="11">
        <f>G595</f>
        <v>3299720.72</v>
      </c>
      <c r="H594" s="11"/>
      <c r="I594" s="11"/>
    </row>
    <row r="595" spans="1:9" ht="47.25" x14ac:dyDescent="0.25">
      <c r="A595" s="20" t="s">
        <v>483</v>
      </c>
      <c r="B595" s="9" t="s">
        <v>331</v>
      </c>
      <c r="C595" s="9" t="s">
        <v>8</v>
      </c>
      <c r="D595" s="9" t="s">
        <v>73</v>
      </c>
      <c r="E595" s="9" t="s">
        <v>397</v>
      </c>
      <c r="F595" s="9" t="s">
        <v>21</v>
      </c>
      <c r="G595" s="11">
        <v>3299720.72</v>
      </c>
      <c r="H595" s="11"/>
      <c r="I595" s="11"/>
    </row>
    <row r="596" spans="1:9" ht="15.75" x14ac:dyDescent="0.25">
      <c r="A596" s="15" t="s">
        <v>341</v>
      </c>
      <c r="B596" s="16" t="s">
        <v>331</v>
      </c>
      <c r="C596" s="16" t="s">
        <v>219</v>
      </c>
      <c r="D596" s="16" t="s">
        <v>9</v>
      </c>
      <c r="E596" s="16"/>
      <c r="F596" s="16"/>
      <c r="G596" s="17">
        <f>G597+G626</f>
        <v>129228055.28</v>
      </c>
      <c r="H596" s="17">
        <f>H597+H626</f>
        <v>95077663.280000001</v>
      </c>
      <c r="I596" s="17">
        <f>I597+I626</f>
        <v>104814073.19</v>
      </c>
    </row>
    <row r="597" spans="1:9" ht="15.75" x14ac:dyDescent="0.25">
      <c r="A597" s="15" t="s">
        <v>342</v>
      </c>
      <c r="B597" s="16" t="s">
        <v>331</v>
      </c>
      <c r="C597" s="16" t="s">
        <v>219</v>
      </c>
      <c r="D597" s="16" t="s">
        <v>11</v>
      </c>
      <c r="E597" s="16"/>
      <c r="F597" s="16"/>
      <c r="G597" s="17">
        <f>G598+G622</f>
        <v>71937888.580000013</v>
      </c>
      <c r="H597" s="17">
        <f t="shared" ref="H597:I597" si="139">H598</f>
        <v>44089405.410000004</v>
      </c>
      <c r="I597" s="17">
        <f t="shared" si="139"/>
        <v>44089405.410000004</v>
      </c>
    </row>
    <row r="598" spans="1:9" ht="63" x14ac:dyDescent="0.25">
      <c r="A598" s="20" t="s">
        <v>333</v>
      </c>
      <c r="B598" s="9" t="s">
        <v>331</v>
      </c>
      <c r="C598" s="9" t="s">
        <v>219</v>
      </c>
      <c r="D598" s="9" t="s">
        <v>11</v>
      </c>
      <c r="E598" s="9" t="s">
        <v>334</v>
      </c>
      <c r="F598" s="9"/>
      <c r="G598" s="11">
        <f>G599+G607+G613</f>
        <v>71920888.580000013</v>
      </c>
      <c r="H598" s="11">
        <f t="shared" ref="H598:I598" si="140">H599+H607+H613</f>
        <v>44089405.410000004</v>
      </c>
      <c r="I598" s="11">
        <f t="shared" si="140"/>
        <v>44089405.410000004</v>
      </c>
    </row>
    <row r="599" spans="1:9" ht="47.25" x14ac:dyDescent="0.25">
      <c r="A599" s="20" t="s">
        <v>343</v>
      </c>
      <c r="B599" s="9" t="s">
        <v>331</v>
      </c>
      <c r="C599" s="9" t="s">
        <v>219</v>
      </c>
      <c r="D599" s="9" t="s">
        <v>11</v>
      </c>
      <c r="E599" s="9" t="s">
        <v>344</v>
      </c>
      <c r="F599" s="9"/>
      <c r="G599" s="11">
        <f>G600</f>
        <v>37992911.870000005</v>
      </c>
      <c r="H599" s="11">
        <f t="shared" ref="H599:I599" si="141">H600</f>
        <v>14336013.770000001</v>
      </c>
      <c r="I599" s="11">
        <f t="shared" si="141"/>
        <v>14336013.770000001</v>
      </c>
    </row>
    <row r="600" spans="1:9" ht="47.25" x14ac:dyDescent="0.25">
      <c r="A600" s="20" t="s">
        <v>345</v>
      </c>
      <c r="B600" s="9" t="s">
        <v>331</v>
      </c>
      <c r="C600" s="9" t="s">
        <v>219</v>
      </c>
      <c r="D600" s="9" t="s">
        <v>11</v>
      </c>
      <c r="E600" s="9" t="s">
        <v>346</v>
      </c>
      <c r="F600" s="9"/>
      <c r="G600" s="11">
        <f>G601+G603+G605</f>
        <v>37992911.870000005</v>
      </c>
      <c r="H600" s="11">
        <f t="shared" ref="H600:I600" si="142">H601+H603</f>
        <v>14336013.770000001</v>
      </c>
      <c r="I600" s="11">
        <f t="shared" si="142"/>
        <v>14336013.770000001</v>
      </c>
    </row>
    <row r="601" spans="1:9" ht="15.75" x14ac:dyDescent="0.25">
      <c r="A601" s="20" t="s">
        <v>19</v>
      </c>
      <c r="B601" s="9" t="s">
        <v>331</v>
      </c>
      <c r="C601" s="9" t="s">
        <v>219</v>
      </c>
      <c r="D601" s="9" t="s">
        <v>11</v>
      </c>
      <c r="E601" s="9" t="s">
        <v>347</v>
      </c>
      <c r="F601" s="9"/>
      <c r="G601" s="11">
        <f>G602</f>
        <v>6047639.7000000002</v>
      </c>
      <c r="H601" s="11">
        <f t="shared" ref="H601:I601" si="143">H602</f>
        <v>609352.47</v>
      </c>
      <c r="I601" s="11">
        <f t="shared" si="143"/>
        <v>609352.47</v>
      </c>
    </row>
    <row r="602" spans="1:9" ht="47.25" x14ac:dyDescent="0.25">
      <c r="A602" s="20" t="s">
        <v>380</v>
      </c>
      <c r="B602" s="9" t="s">
        <v>331</v>
      </c>
      <c r="C602" s="9" t="s">
        <v>219</v>
      </c>
      <c r="D602" s="9" t="s">
        <v>11</v>
      </c>
      <c r="E602" s="9" t="s">
        <v>347</v>
      </c>
      <c r="F602" s="9" t="s">
        <v>21</v>
      </c>
      <c r="G602" s="11">
        <v>6047639.7000000002</v>
      </c>
      <c r="H602" s="11">
        <v>609352.47</v>
      </c>
      <c r="I602" s="11">
        <v>609352.47</v>
      </c>
    </row>
    <row r="603" spans="1:9" ht="47.25" x14ac:dyDescent="0.25">
      <c r="A603" s="20" t="s">
        <v>22</v>
      </c>
      <c r="B603" s="9" t="s">
        <v>331</v>
      </c>
      <c r="C603" s="9" t="s">
        <v>219</v>
      </c>
      <c r="D603" s="9" t="s">
        <v>11</v>
      </c>
      <c r="E603" s="9" t="s">
        <v>348</v>
      </c>
      <c r="F603" s="9"/>
      <c r="G603" s="11">
        <f>G604</f>
        <v>31588424.07</v>
      </c>
      <c r="H603" s="11">
        <f t="shared" ref="H603:I603" si="144">H604</f>
        <v>13726661.300000001</v>
      </c>
      <c r="I603" s="11">
        <f t="shared" si="144"/>
        <v>13726661.300000001</v>
      </c>
    </row>
    <row r="604" spans="1:9" ht="52.5" customHeight="1" x14ac:dyDescent="0.25">
      <c r="A604" s="20" t="s">
        <v>380</v>
      </c>
      <c r="B604" s="9" t="s">
        <v>331</v>
      </c>
      <c r="C604" s="9" t="s">
        <v>219</v>
      </c>
      <c r="D604" s="9" t="s">
        <v>11</v>
      </c>
      <c r="E604" s="9" t="s">
        <v>348</v>
      </c>
      <c r="F604" s="9" t="s">
        <v>21</v>
      </c>
      <c r="G604" s="11">
        <v>31588424.07</v>
      </c>
      <c r="H604" s="11">
        <v>13726661.300000001</v>
      </c>
      <c r="I604" s="11">
        <v>13726661.300000001</v>
      </c>
    </row>
    <row r="605" spans="1:9" s="41" customFormat="1" ht="52.5" customHeight="1" x14ac:dyDescent="0.25">
      <c r="A605" s="20" t="s">
        <v>463</v>
      </c>
      <c r="B605" s="9" t="s">
        <v>331</v>
      </c>
      <c r="C605" s="9" t="s">
        <v>219</v>
      </c>
      <c r="D605" s="9" t="s">
        <v>11</v>
      </c>
      <c r="E605" s="9" t="s">
        <v>478</v>
      </c>
      <c r="F605" s="9"/>
      <c r="G605" s="11">
        <f>G606</f>
        <v>356848.1</v>
      </c>
      <c r="H605" s="11"/>
      <c r="I605" s="11"/>
    </row>
    <row r="606" spans="1:9" s="41" customFormat="1" ht="52.5" customHeight="1" x14ac:dyDescent="0.25">
      <c r="A606" s="20" t="s">
        <v>380</v>
      </c>
      <c r="B606" s="9" t="s">
        <v>331</v>
      </c>
      <c r="C606" s="9" t="s">
        <v>219</v>
      </c>
      <c r="D606" s="9" t="s">
        <v>11</v>
      </c>
      <c r="E606" s="9" t="s">
        <v>478</v>
      </c>
      <c r="F606" s="9" t="s">
        <v>21</v>
      </c>
      <c r="G606" s="11">
        <v>356848.1</v>
      </c>
      <c r="H606" s="11"/>
      <c r="I606" s="11"/>
    </row>
    <row r="607" spans="1:9" ht="47.25" x14ac:dyDescent="0.25">
      <c r="A607" s="20" t="s">
        <v>349</v>
      </c>
      <c r="B607" s="9" t="s">
        <v>331</v>
      </c>
      <c r="C607" s="9" t="s">
        <v>219</v>
      </c>
      <c r="D607" s="9" t="s">
        <v>11</v>
      </c>
      <c r="E607" s="9" t="s">
        <v>350</v>
      </c>
      <c r="F607" s="9"/>
      <c r="G607" s="11">
        <f>G608</f>
        <v>29158364.040000003</v>
      </c>
      <c r="H607" s="11">
        <f t="shared" ref="H607:I607" si="145">H608</f>
        <v>25611271.510000002</v>
      </c>
      <c r="I607" s="11">
        <f t="shared" si="145"/>
        <v>25611271.510000002</v>
      </c>
    </row>
    <row r="608" spans="1:9" ht="47.25" x14ac:dyDescent="0.25">
      <c r="A608" s="20" t="s">
        <v>351</v>
      </c>
      <c r="B608" s="9" t="s">
        <v>331</v>
      </c>
      <c r="C608" s="9" t="s">
        <v>219</v>
      </c>
      <c r="D608" s="9" t="s">
        <v>11</v>
      </c>
      <c r="E608" s="9" t="s">
        <v>352</v>
      </c>
      <c r="F608" s="9"/>
      <c r="G608" s="11">
        <f>G609+G611</f>
        <v>29158364.040000003</v>
      </c>
      <c r="H608" s="11">
        <f t="shared" ref="H608:I608" si="146">H609+H611</f>
        <v>25611271.510000002</v>
      </c>
      <c r="I608" s="11">
        <f t="shared" si="146"/>
        <v>25611271.510000002</v>
      </c>
    </row>
    <row r="609" spans="1:9" ht="15.75" x14ac:dyDescent="0.25">
      <c r="A609" s="20" t="s">
        <v>19</v>
      </c>
      <c r="B609" s="9" t="s">
        <v>331</v>
      </c>
      <c r="C609" s="9" t="s">
        <v>219</v>
      </c>
      <c r="D609" s="9" t="s">
        <v>11</v>
      </c>
      <c r="E609" s="9" t="s">
        <v>353</v>
      </c>
      <c r="F609" s="9"/>
      <c r="G609" s="11">
        <f>G610</f>
        <v>1245915.19</v>
      </c>
      <c r="H609" s="11">
        <f t="shared" ref="H609:I609" si="147">H610</f>
        <v>395989.28</v>
      </c>
      <c r="I609" s="11">
        <f t="shared" si="147"/>
        <v>395989.28</v>
      </c>
    </row>
    <row r="610" spans="1:9" ht="47.25" x14ac:dyDescent="0.25">
      <c r="A610" s="20" t="s">
        <v>380</v>
      </c>
      <c r="B610" s="9" t="s">
        <v>331</v>
      </c>
      <c r="C610" s="9" t="s">
        <v>219</v>
      </c>
      <c r="D610" s="9" t="s">
        <v>11</v>
      </c>
      <c r="E610" s="9" t="s">
        <v>353</v>
      </c>
      <c r="F610" s="9" t="s">
        <v>21</v>
      </c>
      <c r="G610" s="11">
        <v>1245915.19</v>
      </c>
      <c r="H610" s="11">
        <v>395989.28</v>
      </c>
      <c r="I610" s="11">
        <v>395989.28</v>
      </c>
    </row>
    <row r="611" spans="1:9" ht="47.25" x14ac:dyDescent="0.25">
      <c r="A611" s="20" t="s">
        <v>354</v>
      </c>
      <c r="B611" s="9" t="s">
        <v>331</v>
      </c>
      <c r="C611" s="9" t="s">
        <v>219</v>
      </c>
      <c r="D611" s="9" t="s">
        <v>11</v>
      </c>
      <c r="E611" s="9" t="s">
        <v>355</v>
      </c>
      <c r="F611" s="9"/>
      <c r="G611" s="11">
        <f>G612</f>
        <v>27912448.850000001</v>
      </c>
      <c r="H611" s="11">
        <f t="shared" ref="H611:I611" si="148">H612</f>
        <v>25215282.23</v>
      </c>
      <c r="I611" s="11">
        <f t="shared" si="148"/>
        <v>25215282.23</v>
      </c>
    </row>
    <row r="612" spans="1:9" ht="47.25" x14ac:dyDescent="0.25">
      <c r="A612" s="20" t="s">
        <v>380</v>
      </c>
      <c r="B612" s="9" t="s">
        <v>331</v>
      </c>
      <c r="C612" s="9" t="s">
        <v>219</v>
      </c>
      <c r="D612" s="9" t="s">
        <v>11</v>
      </c>
      <c r="E612" s="9" t="s">
        <v>355</v>
      </c>
      <c r="F612" s="9" t="s">
        <v>21</v>
      </c>
      <c r="G612" s="11">
        <v>27912448.850000001</v>
      </c>
      <c r="H612" s="11">
        <v>25215282.23</v>
      </c>
      <c r="I612" s="11">
        <v>25215282.23</v>
      </c>
    </row>
    <row r="613" spans="1:9" ht="47.25" x14ac:dyDescent="0.25">
      <c r="A613" s="20" t="s">
        <v>356</v>
      </c>
      <c r="B613" s="9" t="s">
        <v>331</v>
      </c>
      <c r="C613" s="9" t="s">
        <v>219</v>
      </c>
      <c r="D613" s="9" t="s">
        <v>11</v>
      </c>
      <c r="E613" s="9" t="s">
        <v>357</v>
      </c>
      <c r="F613" s="9"/>
      <c r="G613" s="11">
        <f>G614</f>
        <v>4769612.67</v>
      </c>
      <c r="H613" s="11">
        <f t="shared" ref="H613:I613" si="149">H614</f>
        <v>4142120.13</v>
      </c>
      <c r="I613" s="11">
        <f t="shared" si="149"/>
        <v>4142120.13</v>
      </c>
    </row>
    <row r="614" spans="1:9" ht="47.25" x14ac:dyDescent="0.25">
      <c r="A614" s="20" t="s">
        <v>358</v>
      </c>
      <c r="B614" s="9" t="s">
        <v>331</v>
      </c>
      <c r="C614" s="9" t="s">
        <v>219</v>
      </c>
      <c r="D614" s="9" t="s">
        <v>11</v>
      </c>
      <c r="E614" s="9" t="s">
        <v>359</v>
      </c>
      <c r="F614" s="9"/>
      <c r="G614" s="11">
        <f>G615+G617</f>
        <v>4769612.67</v>
      </c>
      <c r="H614" s="11">
        <f t="shared" ref="H614:I614" si="150">H615+H617</f>
        <v>4142120.13</v>
      </c>
      <c r="I614" s="11">
        <f t="shared" si="150"/>
        <v>4142120.13</v>
      </c>
    </row>
    <row r="615" spans="1:9" ht="15.75" x14ac:dyDescent="0.25">
      <c r="A615" s="20" t="s">
        <v>19</v>
      </c>
      <c r="B615" s="9" t="s">
        <v>331</v>
      </c>
      <c r="C615" s="9" t="s">
        <v>219</v>
      </c>
      <c r="D615" s="9" t="s">
        <v>11</v>
      </c>
      <c r="E615" s="9" t="s">
        <v>360</v>
      </c>
      <c r="F615" s="9"/>
      <c r="G615" s="11">
        <f>G616</f>
        <v>641088.61</v>
      </c>
      <c r="H615" s="11">
        <f t="shared" ref="H615:I615" si="151">H616</f>
        <v>402031.27</v>
      </c>
      <c r="I615" s="11">
        <f t="shared" si="151"/>
        <v>402031.27</v>
      </c>
    </row>
    <row r="616" spans="1:9" ht="47.25" x14ac:dyDescent="0.25">
      <c r="A616" s="20" t="s">
        <v>382</v>
      </c>
      <c r="B616" s="9" t="s">
        <v>331</v>
      </c>
      <c r="C616" s="9" t="s">
        <v>219</v>
      </c>
      <c r="D616" s="9" t="s">
        <v>11</v>
      </c>
      <c r="E616" s="9" t="s">
        <v>360</v>
      </c>
      <c r="F616" s="9" t="s">
        <v>96</v>
      </c>
      <c r="G616" s="11">
        <v>641088.61</v>
      </c>
      <c r="H616" s="11">
        <v>402031.27</v>
      </c>
      <c r="I616" s="11">
        <v>402031.27</v>
      </c>
    </row>
    <row r="617" spans="1:9" ht="47.25" x14ac:dyDescent="0.25">
      <c r="A617" s="20" t="s">
        <v>22</v>
      </c>
      <c r="B617" s="9" t="s">
        <v>331</v>
      </c>
      <c r="C617" s="9" t="s">
        <v>219</v>
      </c>
      <c r="D617" s="9" t="s">
        <v>11</v>
      </c>
      <c r="E617" s="9" t="s">
        <v>361</v>
      </c>
      <c r="F617" s="9"/>
      <c r="G617" s="11">
        <f>G618+G619+G620</f>
        <v>4128524.06</v>
      </c>
      <c r="H617" s="11">
        <f t="shared" ref="H617:I617" si="152">H618+H619</f>
        <v>3740088.86</v>
      </c>
      <c r="I617" s="11">
        <f t="shared" si="152"/>
        <v>3740088.86</v>
      </c>
    </row>
    <row r="618" spans="1:9" ht="94.5" x14ac:dyDescent="0.25">
      <c r="A618" s="8" t="s">
        <v>381</v>
      </c>
      <c r="B618" s="9" t="s">
        <v>331</v>
      </c>
      <c r="C618" s="9" t="s">
        <v>219</v>
      </c>
      <c r="D618" s="9" t="s">
        <v>11</v>
      </c>
      <c r="E618" s="9" t="s">
        <v>361</v>
      </c>
      <c r="F618" s="9" t="s">
        <v>94</v>
      </c>
      <c r="G618" s="11">
        <v>3858127.74</v>
      </c>
      <c r="H618" s="11">
        <v>3611268.86</v>
      </c>
      <c r="I618" s="11">
        <v>3611268.86</v>
      </c>
    </row>
    <row r="619" spans="1:9" ht="47.25" x14ac:dyDescent="0.25">
      <c r="A619" s="20" t="s">
        <v>382</v>
      </c>
      <c r="B619" s="9" t="s">
        <v>331</v>
      </c>
      <c r="C619" s="9" t="s">
        <v>219</v>
      </c>
      <c r="D619" s="9" t="s">
        <v>11</v>
      </c>
      <c r="E619" s="9" t="s">
        <v>361</v>
      </c>
      <c r="F619" s="9" t="s">
        <v>96</v>
      </c>
      <c r="G619" s="11">
        <v>262270</v>
      </c>
      <c r="H619" s="11">
        <v>128820</v>
      </c>
      <c r="I619" s="11">
        <v>128820</v>
      </c>
    </row>
    <row r="620" spans="1:9" ht="15.75" x14ac:dyDescent="0.25">
      <c r="A620" s="20" t="s">
        <v>383</v>
      </c>
      <c r="B620" s="9" t="s">
        <v>331</v>
      </c>
      <c r="C620" s="9" t="s">
        <v>219</v>
      </c>
      <c r="D620" s="9" t="s">
        <v>11</v>
      </c>
      <c r="E620" s="9" t="s">
        <v>361</v>
      </c>
      <c r="F620" s="9" t="s">
        <v>98</v>
      </c>
      <c r="G620" s="35">
        <v>8126.32</v>
      </c>
      <c r="H620" s="11"/>
      <c r="I620" s="11"/>
    </row>
    <row r="621" spans="1:9" s="44" customFormat="1" ht="63" x14ac:dyDescent="0.25">
      <c r="A621" s="26" t="s">
        <v>481</v>
      </c>
      <c r="B621" s="9" t="s">
        <v>331</v>
      </c>
      <c r="C621" s="9" t="s">
        <v>219</v>
      </c>
      <c r="D621" s="9" t="s">
        <v>11</v>
      </c>
      <c r="E621" s="9" t="s">
        <v>482</v>
      </c>
      <c r="F621" s="9"/>
      <c r="G621" s="35">
        <f>G622</f>
        <v>17000</v>
      </c>
      <c r="H621" s="11"/>
      <c r="I621" s="11"/>
    </row>
    <row r="622" spans="1:9" s="43" customFormat="1" ht="63" x14ac:dyDescent="0.25">
      <c r="A622" s="20" t="s">
        <v>433</v>
      </c>
      <c r="B622" s="9" t="s">
        <v>331</v>
      </c>
      <c r="C622" s="9" t="s">
        <v>219</v>
      </c>
      <c r="D622" s="9" t="s">
        <v>11</v>
      </c>
      <c r="E622" s="9" t="s">
        <v>434</v>
      </c>
      <c r="F622" s="9"/>
      <c r="G622" s="35">
        <f>G623</f>
        <v>17000</v>
      </c>
      <c r="H622" s="11"/>
      <c r="I622" s="11"/>
    </row>
    <row r="623" spans="1:9" s="43" customFormat="1" ht="63" x14ac:dyDescent="0.25">
      <c r="A623" s="20" t="s">
        <v>431</v>
      </c>
      <c r="B623" s="9" t="s">
        <v>331</v>
      </c>
      <c r="C623" s="9" t="s">
        <v>219</v>
      </c>
      <c r="D623" s="9" t="s">
        <v>11</v>
      </c>
      <c r="E623" s="9" t="s">
        <v>432</v>
      </c>
      <c r="F623" s="9"/>
      <c r="G623" s="35">
        <f>G624</f>
        <v>17000</v>
      </c>
      <c r="H623" s="11"/>
      <c r="I623" s="11"/>
    </row>
    <row r="624" spans="1:9" s="43" customFormat="1" ht="31.5" x14ac:dyDescent="0.25">
      <c r="A624" s="20" t="s">
        <v>430</v>
      </c>
      <c r="B624" s="9" t="s">
        <v>331</v>
      </c>
      <c r="C624" s="9" t="s">
        <v>219</v>
      </c>
      <c r="D624" s="9" t="s">
        <v>11</v>
      </c>
      <c r="E624" s="9" t="s">
        <v>429</v>
      </c>
      <c r="F624" s="9"/>
      <c r="G624" s="35">
        <f>G625</f>
        <v>17000</v>
      </c>
      <c r="H624" s="11"/>
      <c r="I624" s="11"/>
    </row>
    <row r="625" spans="1:9" s="43" customFormat="1" ht="47.25" x14ac:dyDescent="0.25">
      <c r="A625" s="20" t="s">
        <v>380</v>
      </c>
      <c r="B625" s="9" t="s">
        <v>331</v>
      </c>
      <c r="C625" s="9" t="s">
        <v>219</v>
      </c>
      <c r="D625" s="9" t="s">
        <v>11</v>
      </c>
      <c r="E625" s="9" t="s">
        <v>429</v>
      </c>
      <c r="F625" s="9" t="s">
        <v>21</v>
      </c>
      <c r="G625" s="35">
        <v>17000</v>
      </c>
      <c r="H625" s="11"/>
      <c r="I625" s="11"/>
    </row>
    <row r="626" spans="1:9" ht="31.5" x14ac:dyDescent="0.25">
      <c r="A626" s="15" t="s">
        <v>362</v>
      </c>
      <c r="B626" s="16" t="s">
        <v>331</v>
      </c>
      <c r="C626" s="16" t="s">
        <v>219</v>
      </c>
      <c r="D626" s="16" t="s">
        <v>107</v>
      </c>
      <c r="E626" s="16"/>
      <c r="F626" s="16"/>
      <c r="G626" s="17">
        <f>G627</f>
        <v>57290166.699999996</v>
      </c>
      <c r="H626" s="17">
        <f t="shared" ref="H626:I629" si="153">H627</f>
        <v>50988257.869999997</v>
      </c>
      <c r="I626" s="17">
        <f t="shared" si="153"/>
        <v>60724667.780000001</v>
      </c>
    </row>
    <row r="627" spans="1:9" ht="63" x14ac:dyDescent="0.25">
      <c r="A627" s="20" t="s">
        <v>333</v>
      </c>
      <c r="B627" s="9" t="s">
        <v>331</v>
      </c>
      <c r="C627" s="9" t="s">
        <v>219</v>
      </c>
      <c r="D627" s="9" t="s">
        <v>107</v>
      </c>
      <c r="E627" s="9" t="s">
        <v>334</v>
      </c>
      <c r="F627" s="9"/>
      <c r="G627" s="11">
        <f>G628</f>
        <v>57290166.699999996</v>
      </c>
      <c r="H627" s="11">
        <f t="shared" si="153"/>
        <v>50988257.869999997</v>
      </c>
      <c r="I627" s="11">
        <f t="shared" si="153"/>
        <v>60724667.780000001</v>
      </c>
    </row>
    <row r="628" spans="1:9" ht="63" x14ac:dyDescent="0.25">
      <c r="A628" s="20" t="s">
        <v>363</v>
      </c>
      <c r="B628" s="9" t="s">
        <v>331</v>
      </c>
      <c r="C628" s="9" t="s">
        <v>219</v>
      </c>
      <c r="D628" s="9" t="s">
        <v>107</v>
      </c>
      <c r="E628" s="9" t="s">
        <v>364</v>
      </c>
      <c r="F628" s="9"/>
      <c r="G628" s="11">
        <f>G629</f>
        <v>57290166.699999996</v>
      </c>
      <c r="H628" s="11">
        <f t="shared" si="153"/>
        <v>50988257.869999997</v>
      </c>
      <c r="I628" s="11">
        <f t="shared" si="153"/>
        <v>60724667.780000001</v>
      </c>
    </row>
    <row r="629" spans="1:9" ht="63" x14ac:dyDescent="0.25">
      <c r="A629" s="20" t="s">
        <v>365</v>
      </c>
      <c r="B629" s="9" t="s">
        <v>331</v>
      </c>
      <c r="C629" s="9" t="s">
        <v>219</v>
      </c>
      <c r="D629" s="9" t="s">
        <v>107</v>
      </c>
      <c r="E629" s="9" t="s">
        <v>366</v>
      </c>
      <c r="F629" s="9"/>
      <c r="G629" s="11">
        <f>G630</f>
        <v>57290166.699999996</v>
      </c>
      <c r="H629" s="11">
        <f t="shared" si="153"/>
        <v>50988257.869999997</v>
      </c>
      <c r="I629" s="11">
        <f t="shared" si="153"/>
        <v>60724667.780000001</v>
      </c>
    </row>
    <row r="630" spans="1:9" ht="45.75" customHeight="1" x14ac:dyDescent="0.25">
      <c r="A630" s="20" t="s">
        <v>22</v>
      </c>
      <c r="B630" s="9" t="s">
        <v>331</v>
      </c>
      <c r="C630" s="9" t="s">
        <v>219</v>
      </c>
      <c r="D630" s="9" t="s">
        <v>107</v>
      </c>
      <c r="E630" s="9" t="s">
        <v>367</v>
      </c>
      <c r="F630" s="9"/>
      <c r="G630" s="11">
        <f>G631+G632+G633</f>
        <v>57290166.699999996</v>
      </c>
      <c r="H630" s="11">
        <f t="shared" ref="H630:I630" si="154">H631+H632</f>
        <v>50988257.869999997</v>
      </c>
      <c r="I630" s="11">
        <f t="shared" si="154"/>
        <v>60724667.780000001</v>
      </c>
    </row>
    <row r="631" spans="1:9" ht="94.5" x14ac:dyDescent="0.25">
      <c r="A631" s="8" t="s">
        <v>381</v>
      </c>
      <c r="B631" s="9" t="s">
        <v>331</v>
      </c>
      <c r="C631" s="9" t="s">
        <v>219</v>
      </c>
      <c r="D631" s="9" t="s">
        <v>107</v>
      </c>
      <c r="E631" s="9" t="s">
        <v>367</v>
      </c>
      <c r="F631" s="9" t="s">
        <v>94</v>
      </c>
      <c r="G631" s="11">
        <v>56507483.969999999</v>
      </c>
      <c r="H631" s="11">
        <v>50330659.869999997</v>
      </c>
      <c r="I631" s="11">
        <v>60067069.780000001</v>
      </c>
    </row>
    <row r="632" spans="1:9" ht="47.25" x14ac:dyDescent="0.25">
      <c r="A632" s="20" t="s">
        <v>382</v>
      </c>
      <c r="B632" s="9" t="s">
        <v>331</v>
      </c>
      <c r="C632" s="9" t="s">
        <v>219</v>
      </c>
      <c r="D632" s="9" t="s">
        <v>107</v>
      </c>
      <c r="E632" s="9" t="s">
        <v>367</v>
      </c>
      <c r="F632" s="9" t="s">
        <v>96</v>
      </c>
      <c r="G632" s="11">
        <v>657598</v>
      </c>
      <c r="H632" s="11">
        <v>657598</v>
      </c>
      <c r="I632" s="11">
        <v>657598</v>
      </c>
    </row>
    <row r="633" spans="1:9" ht="15.75" x14ac:dyDescent="0.25">
      <c r="A633" s="20" t="s">
        <v>383</v>
      </c>
      <c r="B633" s="9" t="s">
        <v>331</v>
      </c>
      <c r="C633" s="9" t="s">
        <v>219</v>
      </c>
      <c r="D633" s="9" t="s">
        <v>107</v>
      </c>
      <c r="E633" s="9" t="s">
        <v>367</v>
      </c>
      <c r="F633" s="9" t="s">
        <v>98</v>
      </c>
      <c r="G633" s="11">
        <v>125084.73</v>
      </c>
      <c r="H633" s="11"/>
      <c r="I633" s="11"/>
    </row>
    <row r="634" spans="1:9" ht="15.75" x14ac:dyDescent="0.25">
      <c r="A634" s="15" t="s">
        <v>368</v>
      </c>
      <c r="B634" s="16" t="s">
        <v>331</v>
      </c>
      <c r="C634" s="16" t="s">
        <v>321</v>
      </c>
      <c r="D634" s="16" t="s">
        <v>9</v>
      </c>
      <c r="E634" s="16"/>
      <c r="F634" s="16"/>
      <c r="G634" s="17">
        <f>G635+G652+G648</f>
        <v>24337842.240000002</v>
      </c>
      <c r="H634" s="17">
        <f>H635+H652</f>
        <v>11179240.030000001</v>
      </c>
      <c r="I634" s="17">
        <f>I635+I652</f>
        <v>11179240.030000001</v>
      </c>
    </row>
    <row r="635" spans="1:9" ht="15.75" x14ac:dyDescent="0.25">
      <c r="A635" s="15" t="s">
        <v>369</v>
      </c>
      <c r="B635" s="16" t="s">
        <v>331</v>
      </c>
      <c r="C635" s="16" t="s">
        <v>321</v>
      </c>
      <c r="D635" s="16" t="s">
        <v>11</v>
      </c>
      <c r="E635" s="16"/>
      <c r="F635" s="16"/>
      <c r="G635" s="17">
        <f>G636</f>
        <v>9273689.0800000001</v>
      </c>
      <c r="H635" s="17">
        <f t="shared" ref="H635:I637" si="155">H636</f>
        <v>7239374.0300000003</v>
      </c>
      <c r="I635" s="17">
        <f t="shared" si="155"/>
        <v>7239374.0300000003</v>
      </c>
    </row>
    <row r="636" spans="1:9" ht="63" x14ac:dyDescent="0.25">
      <c r="A636" s="20" t="s">
        <v>522</v>
      </c>
      <c r="B636" s="9" t="s">
        <v>331</v>
      </c>
      <c r="C636" s="9" t="s">
        <v>321</v>
      </c>
      <c r="D636" s="9" t="s">
        <v>11</v>
      </c>
      <c r="E636" s="9" t="s">
        <v>370</v>
      </c>
      <c r="F636" s="9"/>
      <c r="G636" s="11">
        <f>G637</f>
        <v>9273689.0800000001</v>
      </c>
      <c r="H636" s="11">
        <f t="shared" si="155"/>
        <v>7239374.0300000003</v>
      </c>
      <c r="I636" s="11">
        <f t="shared" si="155"/>
        <v>7239374.0300000003</v>
      </c>
    </row>
    <row r="637" spans="1:9" ht="63" x14ac:dyDescent="0.25">
      <c r="A637" s="20" t="s">
        <v>527</v>
      </c>
      <c r="B637" s="9" t="s">
        <v>331</v>
      </c>
      <c r="C637" s="9" t="s">
        <v>321</v>
      </c>
      <c r="D637" s="9" t="s">
        <v>11</v>
      </c>
      <c r="E637" s="9" t="s">
        <v>371</v>
      </c>
      <c r="F637" s="9"/>
      <c r="G637" s="11">
        <f>G638</f>
        <v>9273689.0800000001</v>
      </c>
      <c r="H637" s="11">
        <f t="shared" si="155"/>
        <v>7239374.0300000003</v>
      </c>
      <c r="I637" s="11">
        <f t="shared" si="155"/>
        <v>7239374.0300000003</v>
      </c>
    </row>
    <row r="638" spans="1:9" ht="78.75" x14ac:dyDescent="0.25">
      <c r="A638" s="20" t="s">
        <v>523</v>
      </c>
      <c r="B638" s="9" t="s">
        <v>331</v>
      </c>
      <c r="C638" s="9" t="s">
        <v>321</v>
      </c>
      <c r="D638" s="9" t="s">
        <v>11</v>
      </c>
      <c r="E638" s="9" t="s">
        <v>372</v>
      </c>
      <c r="F638" s="9"/>
      <c r="G638" s="11">
        <f>G641+G643+G646+G639</f>
        <v>9273689.0800000001</v>
      </c>
      <c r="H638" s="11">
        <f t="shared" ref="H638:I638" si="156">H641+H643</f>
        <v>7239374.0300000003</v>
      </c>
      <c r="I638" s="11">
        <f t="shared" si="156"/>
        <v>7239374.0300000003</v>
      </c>
    </row>
    <row r="639" spans="1:9" ht="31.5" x14ac:dyDescent="0.25">
      <c r="A639" s="20" t="s">
        <v>396</v>
      </c>
      <c r="B639" s="9" t="s">
        <v>331</v>
      </c>
      <c r="C639" s="9" t="s">
        <v>321</v>
      </c>
      <c r="D639" s="9" t="s">
        <v>11</v>
      </c>
      <c r="E639" s="9" t="s">
        <v>444</v>
      </c>
      <c r="F639" s="9"/>
      <c r="G639" s="11">
        <f>G640</f>
        <v>516412.64</v>
      </c>
      <c r="H639" s="11"/>
      <c r="I639" s="11"/>
    </row>
    <row r="640" spans="1:9" ht="47.25" x14ac:dyDescent="0.25">
      <c r="A640" s="20" t="s">
        <v>382</v>
      </c>
      <c r="B640" s="9" t="s">
        <v>331</v>
      </c>
      <c r="C640" s="9" t="s">
        <v>321</v>
      </c>
      <c r="D640" s="9" t="s">
        <v>11</v>
      </c>
      <c r="E640" s="9" t="s">
        <v>444</v>
      </c>
      <c r="F640" s="9" t="s">
        <v>96</v>
      </c>
      <c r="G640" s="11">
        <v>516412.64</v>
      </c>
      <c r="H640" s="11"/>
      <c r="I640" s="11"/>
    </row>
    <row r="641" spans="1:9" ht="21" customHeight="1" x14ac:dyDescent="0.25">
      <c r="A641" s="20" t="s">
        <v>19</v>
      </c>
      <c r="B641" s="9" t="s">
        <v>331</v>
      </c>
      <c r="C641" s="9" t="s">
        <v>321</v>
      </c>
      <c r="D641" s="9" t="s">
        <v>11</v>
      </c>
      <c r="E641" s="9" t="s">
        <v>373</v>
      </c>
      <c r="F641" s="9"/>
      <c r="G641" s="11">
        <f>G642</f>
        <v>1726941.3</v>
      </c>
      <c r="H641" s="11">
        <f t="shared" ref="H641:I641" si="157">H642</f>
        <v>235796.94</v>
      </c>
      <c r="I641" s="11">
        <f t="shared" si="157"/>
        <v>235796.94</v>
      </c>
    </row>
    <row r="642" spans="1:9" ht="47.25" x14ac:dyDescent="0.25">
      <c r="A642" s="20" t="s">
        <v>380</v>
      </c>
      <c r="B642" s="9" t="s">
        <v>331</v>
      </c>
      <c r="C642" s="9" t="s">
        <v>321</v>
      </c>
      <c r="D642" s="9" t="s">
        <v>11</v>
      </c>
      <c r="E642" s="9" t="s">
        <v>373</v>
      </c>
      <c r="F642" s="9" t="s">
        <v>21</v>
      </c>
      <c r="G642" s="11">
        <v>1726941.3</v>
      </c>
      <c r="H642" s="11">
        <v>235796.94</v>
      </c>
      <c r="I642" s="11">
        <v>235796.94</v>
      </c>
    </row>
    <row r="643" spans="1:9" ht="47.25" x14ac:dyDescent="0.25">
      <c r="A643" s="20" t="s">
        <v>22</v>
      </c>
      <c r="B643" s="9" t="s">
        <v>331</v>
      </c>
      <c r="C643" s="9" t="s">
        <v>321</v>
      </c>
      <c r="D643" s="9" t="s">
        <v>11</v>
      </c>
      <c r="E643" s="9" t="s">
        <v>374</v>
      </c>
      <c r="F643" s="9"/>
      <c r="G643" s="11">
        <f>G644+G645</f>
        <v>6030335.1399999997</v>
      </c>
      <c r="H643" s="11">
        <f t="shared" ref="H643:I643" si="158">H644+H645</f>
        <v>7003577.0899999999</v>
      </c>
      <c r="I643" s="11">
        <f t="shared" si="158"/>
        <v>7003577.0899999999</v>
      </c>
    </row>
    <row r="644" spans="1:9" ht="47.25" x14ac:dyDescent="0.25">
      <c r="A644" s="20" t="s">
        <v>382</v>
      </c>
      <c r="B644" s="9" t="s">
        <v>331</v>
      </c>
      <c r="C644" s="9" t="s">
        <v>321</v>
      </c>
      <c r="D644" s="9" t="s">
        <v>11</v>
      </c>
      <c r="E644" s="9" t="s">
        <v>374</v>
      </c>
      <c r="F644" s="9" t="s">
        <v>96</v>
      </c>
      <c r="G644" s="11"/>
      <c r="H644" s="11">
        <v>70194.64</v>
      </c>
      <c r="I644" s="11">
        <v>70194.64</v>
      </c>
    </row>
    <row r="645" spans="1:9" ht="47.25" x14ac:dyDescent="0.25">
      <c r="A645" s="20" t="s">
        <v>380</v>
      </c>
      <c r="B645" s="9" t="s">
        <v>331</v>
      </c>
      <c r="C645" s="9" t="s">
        <v>321</v>
      </c>
      <c r="D645" s="9" t="s">
        <v>11</v>
      </c>
      <c r="E645" s="9" t="s">
        <v>374</v>
      </c>
      <c r="F645" s="9" t="s">
        <v>21</v>
      </c>
      <c r="G645" s="11">
        <v>6030335.1399999997</v>
      </c>
      <c r="H645" s="11">
        <v>6933382.4500000002</v>
      </c>
      <c r="I645" s="11">
        <v>6933382.4500000002</v>
      </c>
    </row>
    <row r="646" spans="1:9" ht="31.5" x14ac:dyDescent="0.25">
      <c r="A646" s="26" t="s">
        <v>207</v>
      </c>
      <c r="B646" s="21" t="s">
        <v>331</v>
      </c>
      <c r="C646" s="21" t="s">
        <v>321</v>
      </c>
      <c r="D646" s="21" t="s">
        <v>11</v>
      </c>
      <c r="E646" s="10" t="s">
        <v>395</v>
      </c>
      <c r="F646" s="21"/>
      <c r="G646" s="11">
        <f>G647</f>
        <v>1000000</v>
      </c>
      <c r="H646" s="11"/>
      <c r="I646" s="11"/>
    </row>
    <row r="647" spans="1:9" ht="47.25" x14ac:dyDescent="0.25">
      <c r="A647" s="26" t="s">
        <v>380</v>
      </c>
      <c r="B647" s="21" t="s">
        <v>331</v>
      </c>
      <c r="C647" s="21" t="s">
        <v>321</v>
      </c>
      <c r="D647" s="21" t="s">
        <v>11</v>
      </c>
      <c r="E647" s="10" t="s">
        <v>395</v>
      </c>
      <c r="F647" s="21" t="s">
        <v>21</v>
      </c>
      <c r="G647" s="11">
        <v>1000000</v>
      </c>
      <c r="H647" s="11"/>
      <c r="I647" s="11"/>
    </row>
    <row r="648" spans="1:9" ht="15.75" x14ac:dyDescent="0.25">
      <c r="A648" s="31" t="s">
        <v>453</v>
      </c>
      <c r="B648" s="36" t="s">
        <v>331</v>
      </c>
      <c r="C648" s="36" t="s">
        <v>321</v>
      </c>
      <c r="D648" s="36" t="s">
        <v>26</v>
      </c>
      <c r="E648" s="10"/>
      <c r="F648" s="21"/>
      <c r="G648" s="11">
        <f>G650</f>
        <v>11570505.16</v>
      </c>
      <c r="H648" s="11"/>
      <c r="I648" s="11"/>
    </row>
    <row r="649" spans="1:9" ht="53.25" customHeight="1" x14ac:dyDescent="0.25">
      <c r="A649" s="26" t="s">
        <v>524</v>
      </c>
      <c r="B649" s="21" t="s">
        <v>331</v>
      </c>
      <c r="C649" s="21" t="s">
        <v>321</v>
      </c>
      <c r="D649" s="21" t="s">
        <v>26</v>
      </c>
      <c r="E649" s="9" t="s">
        <v>461</v>
      </c>
      <c r="F649" s="21"/>
      <c r="G649" s="11">
        <v>11570505.16</v>
      </c>
      <c r="H649" s="11"/>
      <c r="I649" s="11"/>
    </row>
    <row r="650" spans="1:9" ht="47.25" x14ac:dyDescent="0.25">
      <c r="A650" s="26" t="s">
        <v>452</v>
      </c>
      <c r="B650" s="21" t="s">
        <v>331</v>
      </c>
      <c r="C650" s="21" t="s">
        <v>321</v>
      </c>
      <c r="D650" s="21" t="s">
        <v>26</v>
      </c>
      <c r="E650" s="10" t="s">
        <v>462</v>
      </c>
      <c r="F650" s="21"/>
      <c r="G650" s="11">
        <f>G651</f>
        <v>11570505.16</v>
      </c>
      <c r="H650" s="11"/>
      <c r="I650" s="11"/>
    </row>
    <row r="651" spans="1:9" ht="47.25" x14ac:dyDescent="0.25">
      <c r="A651" s="26" t="s">
        <v>380</v>
      </c>
      <c r="B651" s="21" t="s">
        <v>331</v>
      </c>
      <c r="C651" s="21" t="s">
        <v>321</v>
      </c>
      <c r="D651" s="21" t="s">
        <v>26</v>
      </c>
      <c r="E651" s="10" t="s">
        <v>462</v>
      </c>
      <c r="F651" s="21" t="s">
        <v>21</v>
      </c>
      <c r="G651" s="11">
        <v>11570505.16</v>
      </c>
      <c r="H651" s="11"/>
      <c r="I651" s="11"/>
    </row>
    <row r="652" spans="1:9" ht="31.5" x14ac:dyDescent="0.25">
      <c r="A652" s="15" t="s">
        <v>375</v>
      </c>
      <c r="B652" s="16" t="s">
        <v>331</v>
      </c>
      <c r="C652" s="16" t="s">
        <v>321</v>
      </c>
      <c r="D652" s="16" t="s">
        <v>139</v>
      </c>
      <c r="E652" s="16"/>
      <c r="F652" s="16"/>
      <c r="G652" s="17">
        <f>G653</f>
        <v>3493648</v>
      </c>
      <c r="H652" s="17">
        <f t="shared" ref="H652:I654" si="159">H653</f>
        <v>3939866</v>
      </c>
      <c r="I652" s="17">
        <f t="shared" si="159"/>
        <v>3939866</v>
      </c>
    </row>
    <row r="653" spans="1:9" ht="63" customHeight="1" x14ac:dyDescent="0.25">
      <c r="A653" s="20" t="s">
        <v>522</v>
      </c>
      <c r="B653" s="9" t="s">
        <v>331</v>
      </c>
      <c r="C653" s="9" t="s">
        <v>321</v>
      </c>
      <c r="D653" s="9" t="s">
        <v>139</v>
      </c>
      <c r="E653" s="9" t="s">
        <v>370</v>
      </c>
      <c r="F653" s="9"/>
      <c r="G653" s="11">
        <f>G654</f>
        <v>3493648</v>
      </c>
      <c r="H653" s="11">
        <f t="shared" si="159"/>
        <v>3939866</v>
      </c>
      <c r="I653" s="11">
        <f t="shared" si="159"/>
        <v>3939866</v>
      </c>
    </row>
    <row r="654" spans="1:9" ht="63.75" customHeight="1" x14ac:dyDescent="0.25">
      <c r="A654" s="20" t="s">
        <v>525</v>
      </c>
      <c r="B654" s="9" t="s">
        <v>331</v>
      </c>
      <c r="C654" s="9" t="s">
        <v>321</v>
      </c>
      <c r="D654" s="9" t="s">
        <v>139</v>
      </c>
      <c r="E654" s="9" t="s">
        <v>371</v>
      </c>
      <c r="F654" s="9"/>
      <c r="G654" s="11">
        <f>G655</f>
        <v>3493648</v>
      </c>
      <c r="H654" s="11">
        <f t="shared" si="159"/>
        <v>3939866</v>
      </c>
      <c r="I654" s="11">
        <f t="shared" si="159"/>
        <v>3939866</v>
      </c>
    </row>
    <row r="655" spans="1:9" ht="47.25" x14ac:dyDescent="0.25">
      <c r="A655" s="20" t="s">
        <v>526</v>
      </c>
      <c r="B655" s="9" t="s">
        <v>331</v>
      </c>
      <c r="C655" s="9" t="s">
        <v>321</v>
      </c>
      <c r="D655" s="9" t="s">
        <v>139</v>
      </c>
      <c r="E655" s="9" t="s">
        <v>376</v>
      </c>
      <c r="F655" s="9"/>
      <c r="G655" s="11">
        <f>G656+G660</f>
        <v>3493648</v>
      </c>
      <c r="H655" s="11">
        <f t="shared" ref="H655:I655" si="160">H656+H660</f>
        <v>3939866</v>
      </c>
      <c r="I655" s="11">
        <f t="shared" si="160"/>
        <v>3939866</v>
      </c>
    </row>
    <row r="656" spans="1:9" ht="31.5" x14ac:dyDescent="0.25">
      <c r="A656" s="20" t="s">
        <v>185</v>
      </c>
      <c r="B656" s="9" t="s">
        <v>331</v>
      </c>
      <c r="C656" s="9" t="s">
        <v>321</v>
      </c>
      <c r="D656" s="9" t="s">
        <v>139</v>
      </c>
      <c r="E656" s="9" t="s">
        <v>377</v>
      </c>
      <c r="F656" s="9"/>
      <c r="G656" s="11">
        <f>G657+G658+G659</f>
        <v>1867977</v>
      </c>
      <c r="H656" s="11">
        <f t="shared" ref="H656:I656" si="161">H657+H658</f>
        <v>2314195</v>
      </c>
      <c r="I656" s="11">
        <f t="shared" si="161"/>
        <v>2314195</v>
      </c>
    </row>
    <row r="657" spans="1:9" ht="94.5" x14ac:dyDescent="0.25">
      <c r="A657" s="8" t="s">
        <v>381</v>
      </c>
      <c r="B657" s="9" t="s">
        <v>331</v>
      </c>
      <c r="C657" s="9" t="s">
        <v>321</v>
      </c>
      <c r="D657" s="9" t="s">
        <v>139</v>
      </c>
      <c r="E657" s="9" t="s">
        <v>377</v>
      </c>
      <c r="F657" s="9" t="s">
        <v>94</v>
      </c>
      <c r="G657" s="11">
        <v>1729732.56</v>
      </c>
      <c r="H657" s="11">
        <v>2178094</v>
      </c>
      <c r="I657" s="11">
        <v>2178094</v>
      </c>
    </row>
    <row r="658" spans="1:9" ht="47.25" x14ac:dyDescent="0.25">
      <c r="A658" s="20" t="s">
        <v>382</v>
      </c>
      <c r="B658" s="9" t="s">
        <v>331</v>
      </c>
      <c r="C658" s="9" t="s">
        <v>321</v>
      </c>
      <c r="D658" s="9" t="s">
        <v>139</v>
      </c>
      <c r="E658" s="9" t="s">
        <v>377</v>
      </c>
      <c r="F658" s="9" t="s">
        <v>96</v>
      </c>
      <c r="G658" s="11">
        <v>50000</v>
      </c>
      <c r="H658" s="11">
        <v>136101</v>
      </c>
      <c r="I658" s="11">
        <v>136101</v>
      </c>
    </row>
    <row r="659" spans="1:9" ht="15.75" x14ac:dyDescent="0.25">
      <c r="A659" s="20" t="s">
        <v>383</v>
      </c>
      <c r="B659" s="9" t="s">
        <v>331</v>
      </c>
      <c r="C659" s="9" t="s">
        <v>321</v>
      </c>
      <c r="D659" s="9" t="s">
        <v>139</v>
      </c>
      <c r="E659" s="9" t="s">
        <v>377</v>
      </c>
      <c r="F659" s="9" t="s">
        <v>98</v>
      </c>
      <c r="G659" s="11">
        <v>88244.44</v>
      </c>
      <c r="H659" s="11"/>
      <c r="I659" s="11"/>
    </row>
    <row r="660" spans="1:9" ht="47.25" x14ac:dyDescent="0.25">
      <c r="A660" s="20" t="s">
        <v>137</v>
      </c>
      <c r="B660" s="9" t="s">
        <v>331</v>
      </c>
      <c r="C660" s="9" t="s">
        <v>321</v>
      </c>
      <c r="D660" s="9" t="s">
        <v>139</v>
      </c>
      <c r="E660" s="9" t="s">
        <v>378</v>
      </c>
      <c r="F660" s="9"/>
      <c r="G660" s="11">
        <f>G661</f>
        <v>1625671</v>
      </c>
      <c r="H660" s="11">
        <f t="shared" ref="H660:I660" si="162">H661</f>
        <v>1625671</v>
      </c>
      <c r="I660" s="11">
        <f t="shared" si="162"/>
        <v>1625671</v>
      </c>
    </row>
    <row r="661" spans="1:9" ht="94.5" x14ac:dyDescent="0.25">
      <c r="A661" s="8" t="s">
        <v>381</v>
      </c>
      <c r="B661" s="9" t="s">
        <v>331</v>
      </c>
      <c r="C661" s="9" t="s">
        <v>321</v>
      </c>
      <c r="D661" s="9" t="s">
        <v>139</v>
      </c>
      <c r="E661" s="9" t="s">
        <v>378</v>
      </c>
      <c r="F661" s="9" t="s">
        <v>94</v>
      </c>
      <c r="G661" s="11">
        <v>1625671</v>
      </c>
      <c r="H661" s="11">
        <v>1625671</v>
      </c>
      <c r="I661" s="11">
        <v>1625671</v>
      </c>
    </row>
    <row r="662" spans="1:9" ht="15.75" x14ac:dyDescent="0.25">
      <c r="A662" s="16" t="s">
        <v>379</v>
      </c>
      <c r="B662" s="16"/>
      <c r="C662" s="16"/>
      <c r="D662" s="16"/>
      <c r="E662" s="16"/>
      <c r="F662" s="16"/>
      <c r="G662" s="17">
        <f>G19+G171+G456+G478+G496+G550+G584</f>
        <v>1133445693.6199999</v>
      </c>
      <c r="H662" s="17">
        <f>H19+H171+H456+H478+H496+H550+H584</f>
        <v>807505865.35000002</v>
      </c>
      <c r="I662" s="17">
        <f>I19+I171+I456+I478+I496+I550+I584</f>
        <v>950694304.60000002</v>
      </c>
    </row>
    <row r="673" spans="6:9" ht="10.15" customHeight="1" x14ac:dyDescent="0.25">
      <c r="F673" s="2"/>
      <c r="G673" s="2"/>
      <c r="H673" s="2"/>
      <c r="I673" s="2"/>
    </row>
    <row r="674" spans="6:9" ht="10.15" customHeight="1" x14ac:dyDescent="0.25">
      <c r="F674" s="2"/>
      <c r="G674" s="2"/>
      <c r="H674" s="2"/>
      <c r="I674" s="2"/>
    </row>
    <row r="675" spans="6:9" ht="36" customHeight="1" x14ac:dyDescent="0.25">
      <c r="F675" s="2"/>
      <c r="G675" s="3"/>
      <c r="H675" s="3"/>
      <c r="I675" s="3"/>
    </row>
    <row r="676" spans="6:9" ht="10.15" customHeight="1" x14ac:dyDescent="0.25">
      <c r="F676" s="2"/>
      <c r="G676" s="3"/>
      <c r="H676" s="3"/>
      <c r="I676" s="3"/>
    </row>
    <row r="677" spans="6:9" ht="10.15" customHeight="1" x14ac:dyDescent="0.25">
      <c r="F677" s="2"/>
      <c r="G677" s="2"/>
      <c r="H677" s="2"/>
      <c r="I677" s="2"/>
    </row>
    <row r="678" spans="6:9" ht="10.15" customHeight="1" x14ac:dyDescent="0.25">
      <c r="F678" s="2"/>
      <c r="G678" s="2"/>
      <c r="H678" s="2"/>
      <c r="I678" s="2"/>
    </row>
    <row r="679" spans="6:9" ht="10.15" customHeight="1" x14ac:dyDescent="0.25">
      <c r="F679" s="2"/>
      <c r="G679" s="2"/>
      <c r="H679" s="2"/>
      <c r="I679" s="2"/>
    </row>
    <row r="680" spans="6:9" ht="10.15" customHeight="1" x14ac:dyDescent="0.25">
      <c r="F680" s="2"/>
      <c r="G680" s="2"/>
      <c r="H680" s="2"/>
      <c r="I680" s="2"/>
    </row>
    <row r="681" spans="6:9" ht="10.15" customHeight="1" x14ac:dyDescent="0.25">
      <c r="F681" s="2"/>
      <c r="G681" s="2"/>
      <c r="H681" s="2"/>
      <c r="I681" s="2"/>
    </row>
    <row r="682" spans="6:9" ht="10.15" customHeight="1" x14ac:dyDescent="0.25">
      <c r="F682" s="2"/>
      <c r="G682" s="2"/>
      <c r="H682" s="2"/>
      <c r="I682" s="2"/>
    </row>
    <row r="687" spans="6:9" ht="10.15" customHeight="1" x14ac:dyDescent="0.25">
      <c r="G687" s="4"/>
      <c r="H687" s="4"/>
      <c r="I687" s="4"/>
    </row>
  </sheetData>
  <mergeCells count="11">
    <mergeCell ref="C15:C17"/>
    <mergeCell ref="E15:E17"/>
    <mergeCell ref="F15:F17"/>
    <mergeCell ref="A12:I12"/>
    <mergeCell ref="D15:D17"/>
    <mergeCell ref="G15:G17"/>
    <mergeCell ref="B15:B17"/>
    <mergeCell ref="A15:A17"/>
    <mergeCell ref="H15:I15"/>
    <mergeCell ref="H16:H17"/>
    <mergeCell ref="I16:I17"/>
  </mergeCells>
  <phoneticPr fontId="9" type="noConversion"/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Все года</vt:lpstr>
      <vt:lpstr>'Все года'!_Hlk190627263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rep:2.56.0.1535</dc:description>
  <cp:lastModifiedBy>Наталья</cp:lastModifiedBy>
  <cp:lastPrinted>2025-11-21T05:17:21Z</cp:lastPrinted>
  <dcterms:created xsi:type="dcterms:W3CDTF">2025-01-22T01:43:33Z</dcterms:created>
  <dcterms:modified xsi:type="dcterms:W3CDTF">2025-12-24T23:47:07Z</dcterms:modified>
</cp:coreProperties>
</file>